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C8997460-E1D7-461C-8A31-BF7FF828ECE8}"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3" i="1" l="1"/>
  <c r="I33" i="1"/>
</calcChain>
</file>

<file path=xl/sharedStrings.xml><?xml version="1.0" encoding="utf-8"?>
<sst xmlns="http://schemas.openxmlformats.org/spreadsheetml/2006/main" count="138" uniqueCount="111">
  <si>
    <t>项目支出绩效自评表</t>
  </si>
  <si>
    <t>（2021年度）</t>
  </si>
  <si>
    <t>项目名称</t>
  </si>
  <si>
    <t>国际科技组织与海外智力服务北京科技创新中心建设项目</t>
  </si>
  <si>
    <t>主管部门</t>
  </si>
  <si>
    <t>北京市科学技术协会（本级）</t>
  </si>
  <si>
    <t>实施单位</t>
  </si>
  <si>
    <t>北京科技国际交流中心</t>
  </si>
  <si>
    <t>项目负责人</t>
  </si>
  <si>
    <t>李玉珊</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</si>
  <si>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</si>
  <si>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</si>
  <si>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</si>
  <si>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</si>
  <si>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</si>
  <si>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</si>
  <si>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</si>
  <si>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</si>
  <si>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</si>
  <si>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</si>
  <si>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</si>
  <si>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</si>
  <si>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</si>
  <si>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</si>
  <si>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</si>
  <si>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</si>
  <si>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围绕科技创新中心和国际交往中心建设，为持续提升市科协系统深化改革成效，充分发挥群团组织优势，广泛联系国际和国外科技组织、全国学会和海内外科技工作者，运用好学术学会和科技人才资源，链接国际科技组织、海外科技人才和全球科技创新要素，特申请设立国际科技组织与海外智力服务北京科技创新中心建设项目。</t>
  </si>
  <si>
    <t>通过实施国际科技组织与海外智力服务北京科技创新中心建设项目，资助支持以培育发起区域科技组织/联盟或联合建立研发/培训中心为目的的活动/项目5项，支持开展多边、双边学术交流活动5项，支持北京地区科学家、科技工作者参与专业性国际科技组织事务5项，开展海外科技成果对接活动2场，海外科技专题研讨会1场，海智摇篮活动4期、首都海智讲堂活动4期，举办首都海智学术交流研讨会1场、首都海智“创新链接”年度活动1场，加强了北京地区科技组织机构与科技类、工程类国际组织的交流合作，助力国际要素聚集首都发展。以开展各种形式的国际学术交流活动为手段，提升学术交流主平台的国际化水平。凝聚了一批听党话、跟党走的青年科技人才和海外科技人才。</t>
  </si>
  <si>
    <t>绩效指标</t>
  </si>
  <si>
    <t>一级指标</t>
  </si>
  <si>
    <t>二级指标</t>
  </si>
  <si>
    <t>三级指标</t>
  </si>
  <si>
    <t>年度指标值</t>
  </si>
  <si>
    <t>实际完成值</t>
  </si>
  <si>
    <t>偏差原因分析及改进措施</t>
  </si>
  <si>
    <t>产出指标</t>
  </si>
  <si>
    <t>数量指标</t>
  </si>
  <si>
    <t>指标1：开展活动天数（天）</t>
  </si>
  <si>
    <t>10天</t>
  </si>
  <si>
    <t>指标2：开展专业/综合学术活动次数</t>
  </si>
  <si>
    <t>10次</t>
  </si>
  <si>
    <t>指标3：加强海外科技人才联系</t>
  </si>
  <si>
    <t>≥500人次</t>
  </si>
  <si>
    <t>指标4：参与活动人数（人）</t>
  </si>
  <si>
    <t>指标5：与国际一流机构结对子，推动首都海智科技创新联盟建设</t>
  </si>
  <si>
    <t>开展线上线下相关结合创新创业活动3场</t>
  </si>
  <si>
    <t>指标6：加强与国际科技组织的交流合作，吸引海内外科学家、青年科技人员合作交流</t>
  </si>
  <si>
    <t>开展相关活动2次</t>
  </si>
  <si>
    <t>开展相关活动6次</t>
  </si>
  <si>
    <t>指标7：加强海外人才创新创业建设</t>
  </si>
  <si>
    <t>开展海外人才活动1场</t>
  </si>
  <si>
    <t>质量指标</t>
  </si>
  <si>
    <t>≥80%</t>
  </si>
  <si>
    <t>≥90%</t>
  </si>
  <si>
    <t>时效指标</t>
  </si>
  <si>
    <t>12月底前</t>
  </si>
  <si>
    <t>成本指标</t>
  </si>
  <si>
    <t>指标1：项目预算控制数</t>
  </si>
  <si>
    <t>254.742万元</t>
  </si>
  <si>
    <t>248.334万元</t>
  </si>
  <si>
    <t>效益指标</t>
  </si>
  <si>
    <t>指标1：学术交流平台及学术交流体系建设</t>
  </si>
  <si>
    <t>加强与国际科技组织的交流与合作</t>
  </si>
  <si>
    <t>通过资助支持以培育发起区域科技组织/联盟或联合建立研发/培训中心为目的的活动/项目，一定程度上加强了北京地区科技组织机构与国际科技组织的交流与合作</t>
  </si>
  <si>
    <t>指标2：学术氛围的影响力</t>
  </si>
  <si>
    <t>通过支持开展多边、双边学术交流活动，支持北京地区科学家、科技工作者参与国际科技组织事务，着力提升学术交流主平台国际化水平</t>
  </si>
  <si>
    <t>得到提升</t>
  </si>
  <si>
    <t>结合首都地区重大科研项目、重点学科建设和重要产业发展需求，有针对性地邀请海外人才参加“海智计划”框架内的项目合作、专题研讨、技术转移、专业培训、学术交流、创新创业等活动</t>
  </si>
  <si>
    <t>培养具有国际视野的青年科技人才</t>
  </si>
  <si>
    <t>通过举办国际交往素质能力提升培训班，培养具有国际视野的青年科技人才</t>
  </si>
  <si>
    <t>通过国际学术交流活动，提升对科技工作者的吸引力和凝聚力</t>
  </si>
  <si>
    <t>依托项目活动，为海外人才来京发展提供综合服务，提升对科技工作者的吸引力和凝聚力</t>
  </si>
  <si>
    <t>偏差原因：对科技工作者的服务水平仍需提高；
改进措施：加强机制体系建设，保障流程规范、沟通顺畅；支持通过设立奖项、开展表彰活动等方式，营造尊重科学家的社会氛围。</t>
  </si>
  <si>
    <t>通过参与、组织国际学术交流活动、海外人才创新创业活动等，科技社团及科技工作者自身能力得到一定提升</t>
  </si>
  <si>
    <t>满意度指标</t>
  </si>
  <si>
    <t>指标1：参与活动/研讨会科技工作者满意度（%）</t>
  </si>
  <si>
    <t>未收到不满意投诉</t>
  </si>
  <si>
    <t>总分</t>
  </si>
  <si>
    <t>偏差原因：基于各子项目承办单位实际需求，活动参与人数超过预期
改进措施：加强前期调研，合理预估指标值</t>
    <phoneticPr fontId="9" type="noConversion"/>
  </si>
  <si>
    <t>偏差原因：基于各子项目承办单位实际需求，开展专业/综合学术活动的次数超过预期
改进措施：加强前期调研，合理预估指标值</t>
    <phoneticPr fontId="9" type="noConversion"/>
  </si>
  <si>
    <t>偏差原因：基于各子项目承办单位实际需求，开展学术活动的天数超过预期
改进措施：加强前期调研，合理预估指标值</t>
    <phoneticPr fontId="9" type="noConversion"/>
  </si>
  <si>
    <t>偏差原因：基于各子项目承办单位实际需求，开展相关活动的次数超预期
改进措施：加强前期调研，合理预估指标值</t>
    <phoneticPr fontId="9" type="noConversion"/>
  </si>
  <si>
    <t>偏差原因：与国外组织开展双边学术交流活动居多，缺乏与国际组织联络渠道
改进措施：加大鼓励与国际科技组织有联络渠道的科技组织机构开展国际学术交流活动</t>
    <phoneticPr fontId="9" type="noConversion"/>
  </si>
  <si>
    <t>偏差原因：一方面参与学术交流活动的具有影响力的国际组织占比有待提高，另一方面宣传力度也有待提高
改进措施：进一步推动北京地区科技组织机构与国际科技组织交流合作，同时鼓励扩大宣传、创新宣传</t>
    <phoneticPr fontId="9" type="noConversion"/>
  </si>
  <si>
    <t>偏差原因：海外智力服务首都区域发展方面有待加强
改进措施：进一步加强支持引导，推动基层科技创新</t>
    <phoneticPr fontId="9" type="noConversion"/>
  </si>
  <si>
    <t>偏差原因：满意度调查落实不彻底
改进措施：下一年度开展项目时更加注重满意度调查</t>
    <phoneticPr fontId="9" type="noConversion"/>
  </si>
  <si>
    <t>偏差原因：通过参与活动积累了一定经验，但能力储备不够体系化、全面化
改进措施：及时组织经验总结交流，开展政策宣讲，将科技社团中的外事工作人员也纳入到培养体系</t>
    <phoneticPr fontId="9" type="noConversion"/>
  </si>
  <si>
    <t>逐步提升学术交流主平台国际化水平</t>
    <phoneticPr fontId="9" type="noConversion"/>
  </si>
  <si>
    <t>指标3：海外科技人才助力首都科技创新能力</t>
    <phoneticPr fontId="9" type="noConversion"/>
  </si>
  <si>
    <t>指标4：对学会科技人才成长的助推作用</t>
    <phoneticPr fontId="9" type="noConversion"/>
  </si>
  <si>
    <t>指标5：学会对科技工作者的吸引力和凝聚力</t>
    <phoneticPr fontId="9" type="noConversion"/>
  </si>
  <si>
    <t>指标6：参与项目活动的科技社团及科技工作者自身能力</t>
    <phoneticPr fontId="9" type="noConversion"/>
  </si>
  <si>
    <t>指标1：开展活动/研讨会时间</t>
    <phoneticPr fontId="9" type="noConversion"/>
  </si>
  <si>
    <t>指标1：完成区域海智需求解决方案</t>
    <phoneticPr fontId="9" type="noConversion"/>
  </si>
  <si>
    <t>≥500人次</t>
    <phoneticPr fontId="9" type="noConversion"/>
  </si>
  <si>
    <t>500余人次</t>
    <phoneticPr fontId="9" type="noConversion"/>
  </si>
  <si>
    <t>3000余人次</t>
    <phoneticPr fontId="9" type="noConversion"/>
  </si>
  <si>
    <t>35天</t>
    <phoneticPr fontId="9" type="noConversion"/>
  </si>
  <si>
    <t>35次</t>
    <phoneticPr fontId="9" type="noConversion"/>
  </si>
  <si>
    <t>100%（方案要求19场活动，实际实施19场活动）</t>
    <phoneticPr fontId="9" type="noConversion"/>
  </si>
  <si>
    <t>整体活动参与率较高</t>
    <phoneticPr fontId="9" type="noConversion"/>
  </si>
  <si>
    <t>偏差原因：活动形式为线上线下相结合，实际参与率难以统计
改进措施：后续加强参与人数目标的设定，落实线下活动签到工作和线上活动人数统计工作</t>
    <phoneticPr fontId="9" type="noConversion"/>
  </si>
  <si>
    <t>指标8：形成相关领域报告总结（份）</t>
    <phoneticPr fontId="9" type="noConversion"/>
  </si>
  <si>
    <t>指标2：活动/研讨会参与率（%）</t>
    <phoneticPr fontId="9" type="noConversion"/>
  </si>
  <si>
    <t>——</t>
    <phoneticPr fontId="9" type="noConversion"/>
  </si>
  <si>
    <t>——</t>
    <phoneticPr fontId="9" type="noConversion"/>
  </si>
  <si>
    <t>偏差原因：受疫情影响，赴外省市参加海智交流活动20,000元未能执行，首都海智“创新链接”系列活动调整后预算总额度与原预算总额度缩减25,930元，首都海智“工作委员会建设”调整后预算总额度与原预算总额度缩减9650元，首都海智“海外科技成果对接活动”调整后预算总额度与原预算总额度缩减8,500元，共计64,080元
改进措施：做好疫情常态化防控下的项目谋划，创新线上活动内容和形式，提高开展线上活动的水平和能力</t>
    <phoneticPr fontId="9" type="noConversion"/>
  </si>
  <si>
    <t>效益指标</t>
    <phoneticPr fontId="9" type="noConversion"/>
  </si>
  <si>
    <t>偏差原因：培养体系仍需完善优化
改进措施：面向科技人才开设国际传播能力提升培训班，突出政治引领，推动国际科技组织任职后备人才队伍建设</t>
    <phoneticPr fontId="9" type="noConversion"/>
  </si>
  <si>
    <t>服务对象满意度指标</t>
    <phoneticPr fontId="9" type="noConversion"/>
  </si>
  <si>
    <t>续上页</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</si>
</sst>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_);[Red]\(0.000000\)"/>
    <numFmt numFmtId="177" formatCode="0.00_);[Red]\(0.00\)"/>
  </numFmts>
  <fonts count="11"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
      <sz val="10"/>
      <color theme="1"/>
      <name val="宋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cellStyleXfs>
  <cellXfs count="26">
    <xf numFmtId="0" fontId="0" fillId="0" borderId="0" xfId="0">
      <alignment vertical="center"/>
    </xf>
    <xf numFmtId="0" fontId="1" fillId="0" borderId="0" xfId="0" applyFont="1">
      <alignment vertical="center"/>
    </xf>
    <xf numFmtId="176" fontId="3"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177" fontId="6" fillId="0" borderId="2" xfId="0" applyNumberFormat="1" applyFont="1" applyBorder="1" applyAlignment="1">
      <alignment horizontal="center" vertical="center" wrapText="1"/>
    </xf>
    <xf numFmtId="58"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4"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5" fillId="0" borderId="2" xfId="0" applyFont="1" applyBorder="1" applyAlignment="1">
      <alignment horizontal="left" vertical="center" wrapText="1"/>
    </xf>
    <xf numFmtId="0" fontId="3" fillId="0" borderId="2" xfId="0" applyFont="1" applyBorder="1" applyAlignment="1">
      <alignment horizontal="center" vertical="center" textRotation="255" wrapText="1"/>
    </xf>
    <xf numFmtId="0" fontId="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2" xfId="0" applyFont="1" applyBorder="1" applyAlignment="1">
      <alignment horizontal="left" vertical="center" wrapText="1"/>
    </xf>
    <xf numFmtId="0" fontId="10" fillId="0" borderId="2" xfId="0" applyFont="1" applyBorder="1" applyAlignment="1">
      <alignment horizontal="left"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justify"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3" xfId="0" applyFont="1" applyBorder="1" applyAlignment="1">
      <alignment horizontal="center" vertical="center" wrapText="1"/>
    </xf>
  </cellXfs>
  <cellStyles count="4">
    <cellStyle name="百分比" xfId="1" builtinId="5"/>
    <cellStyle name="常规" xfId="0" builtinId="0"/>
    <cellStyle name="常规 2" xfId="3" xr:uid="{00000000-0005-0000-0000-000032000000}"/>
    <cellStyle name="常规 5"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3"/>
  <sheetViews>
    <sheetView tabSelected="1" view="pageBreakPreview" topLeftCell="A11" zoomScale="60" zoomScaleNormal="62" workbookViewId="0">
      <selection activeCell="N12" sqref="N12"/>
    </sheetView>
  </sheetViews>
  <sheetFormatPr defaultColWidth="9" defaultRowHeight="14" x14ac:dyDescent="0.3"/>
  <cols>
    <col min="1" max="1" width="6.83203125" customWidth="1"/>
    <col min="3" max="3" width="9" customWidth="1"/>
    <col min="5" max="5" width="19.25" customWidth="1"/>
    <col min="6" max="6" width="18.08203125" customWidth="1"/>
    <col min="7" max="7" width="17.58203125" customWidth="1"/>
    <col min="8" max="8" width="7" customWidth="1"/>
    <col min="9" max="9" width="8" customWidth="1"/>
    <col min="10" max="10" width="12.83203125" customWidth="1"/>
    <col min="11" max="11" width="9.25" customWidth="1"/>
  </cols>
  <sheetData>
    <row r="1" spans="1:11" ht="25.5" x14ac:dyDescent="0.3">
      <c r="A1" s="23" t="s">
        <v>0</v>
      </c>
      <c r="B1" s="23"/>
      <c r="C1" s="23"/>
      <c r="D1" s="23"/>
      <c r="E1" s="23"/>
      <c r="F1" s="23"/>
      <c r="G1" s="23"/>
      <c r="H1" s="23"/>
      <c r="I1" s="23"/>
      <c r="J1" s="23"/>
      <c r="K1" s="23"/>
    </row>
    <row r="2" spans="1:11" x14ac:dyDescent="0.3">
      <c r="A2" s="24" t="s">
        <v>1</v>
      </c>
      <c r="B2" s="24"/>
      <c r="C2" s="24"/>
      <c r="D2" s="24"/>
      <c r="E2" s="24"/>
      <c r="F2" s="24"/>
      <c r="G2" s="24"/>
      <c r="H2" s="24"/>
      <c r="I2" s="24"/>
      <c r="J2" s="24"/>
      <c r="K2" s="24"/>
    </row>
    <row r="3" spans="1:11" x14ac:dyDescent="0.3">
      <c r="A3" s="16" t="s">
        <v>2</v>
      </c>
      <c r="B3" s="16"/>
      <c r="C3" s="16" t="s">
        <v>3</v>
      </c>
      <c r="D3" s="16"/>
      <c r="E3" s="16"/>
      <c r="F3" s="16"/>
      <c r="G3" s="16"/>
      <c r="H3" s="16"/>
      <c r="I3" s="16"/>
      <c r="J3" s="16"/>
      <c r="K3" s="16"/>
    </row>
    <row r="4" spans="1:11" x14ac:dyDescent="0.3">
      <c r="A4" s="16" t="s">
        <v>4</v>
      </c>
      <c r="B4" s="16"/>
      <c r="C4" s="16" t="s">
        <v>5</v>
      </c>
      <c r="D4" s="16"/>
      <c r="E4" s="16"/>
      <c r="F4" s="16"/>
      <c r="G4" s="10" t="s">
        <v>6</v>
      </c>
      <c r="H4" s="16" t="s">
        <v>7</v>
      </c>
      <c r="I4" s="16"/>
      <c r="J4" s="16"/>
      <c r="K4" s="16"/>
    </row>
    <row r="5" spans="1:11" x14ac:dyDescent="0.3">
      <c r="A5" s="16" t="s">
        <v>8</v>
      </c>
      <c r="B5" s="16"/>
      <c r="C5" s="16" t="s">
        <v>9</v>
      </c>
      <c r="D5" s="16"/>
      <c r="E5" s="16"/>
      <c r="F5" s="16"/>
      <c r="G5" s="10" t="s">
        <v>10</v>
      </c>
      <c r="H5" s="16">
        <v>84640968</v>
      </c>
      <c r="I5" s="16"/>
      <c r="J5" s="16"/>
      <c r="K5" s="16"/>
    </row>
    <row r="6" spans="1:11" ht="14.15" customHeight="1" x14ac:dyDescent="0.3">
      <c r="A6" s="16" t="s">
        <v>11</v>
      </c>
      <c r="B6" s="16"/>
      <c r="C6" s="25"/>
      <c r="D6" s="25"/>
      <c r="E6" s="10" t="s">
        <v>12</v>
      </c>
      <c r="F6" s="10" t="s">
        <v>13</v>
      </c>
      <c r="G6" s="10" t="s">
        <v>14</v>
      </c>
      <c r="H6" s="10" t="s">
        <v>15</v>
      </c>
      <c r="I6" s="16" t="s">
        <v>16</v>
      </c>
      <c r="J6" s="16"/>
      <c r="K6" s="10" t="s">
        <v>17</v>
      </c>
    </row>
    <row r="7" spans="1:11" x14ac:dyDescent="0.3">
      <c r="A7" s="16"/>
      <c r="B7" s="16"/>
      <c r="C7" s="22" t="s">
        <v>18</v>
      </c>
      <c r="D7" s="22"/>
      <c r="E7" s="2">
        <v>254.74199999999999</v>
      </c>
      <c r="F7" s="2">
        <v>254.74199999999999</v>
      </c>
      <c r="G7" s="2">
        <v>248.334</v>
      </c>
      <c r="H7" s="10">
        <v>10</v>
      </c>
      <c r="I7" s="21">
        <v>0.9748</v>
      </c>
      <c r="J7" s="21"/>
      <c r="K7" s="3">
        <v>9.75</v>
      </c>
    </row>
    <row r="8" spans="1:11" x14ac:dyDescent="0.3">
      <c r="A8" s="16"/>
      <c r="B8" s="16"/>
      <c r="C8" s="16" t="s">
        <v>19</v>
      </c>
      <c r="D8" s="16"/>
      <c r="E8" s="2">
        <v>254.74199999999999</v>
      </c>
      <c r="F8" s="2">
        <v>254.74199999999999</v>
      </c>
      <c r="G8" s="2">
        <v>248.334</v>
      </c>
      <c r="H8" s="10" t="s">
        <v>20</v>
      </c>
      <c r="I8" s="21" t="s">
        <v>20</v>
      </c>
      <c r="J8" s="21"/>
      <c r="K8" s="10" t="s">
        <v>20</v>
      </c>
    </row>
    <row r="9" spans="1:11" x14ac:dyDescent="0.3">
      <c r="A9" s="16"/>
      <c r="B9" s="16"/>
      <c r="C9" s="16" t="s">
        <v>21</v>
      </c>
      <c r="D9" s="16"/>
      <c r="E9" s="3">
        <v>0</v>
      </c>
      <c r="F9" s="3">
        <v>0</v>
      </c>
      <c r="G9" s="3">
        <v>0</v>
      </c>
      <c r="H9" s="10" t="s">
        <v>20</v>
      </c>
      <c r="I9" s="21" t="s">
        <v>20</v>
      </c>
      <c r="J9" s="21"/>
      <c r="K9" s="10" t="s">
        <v>20</v>
      </c>
    </row>
    <row r="10" spans="1:11" x14ac:dyDescent="0.3">
      <c r="A10" s="16"/>
      <c r="B10" s="16"/>
      <c r="C10" s="16" t="s">
        <v>22</v>
      </c>
      <c r="D10" s="16"/>
      <c r="E10" s="3">
        <v>0</v>
      </c>
      <c r="F10" s="3">
        <v>0</v>
      </c>
      <c r="G10" s="3">
        <v>0</v>
      </c>
      <c r="H10" s="10" t="s">
        <v>20</v>
      </c>
      <c r="I10" s="21" t="s">
        <v>20</v>
      </c>
      <c r="J10" s="21"/>
      <c r="K10" s="10" t="s">
        <v>20</v>
      </c>
    </row>
    <row r="11" spans="1:11" x14ac:dyDescent="0.3">
      <c r="A11" s="16" t="s">
        <v>23</v>
      </c>
      <c r="B11" s="16" t="s">
        <v>24</v>
      </c>
      <c r="C11" s="16"/>
      <c r="D11" s="16"/>
      <c r="E11" s="16"/>
      <c r="F11" s="16"/>
      <c r="G11" s="16" t="s">
        <v>25</v>
      </c>
      <c r="H11" s="16"/>
      <c r="I11" s="16"/>
      <c r="J11" s="16"/>
      <c r="K11" s="16"/>
    </row>
    <row r="12" spans="1:11" ht="158.25" customHeight="1" x14ac:dyDescent="0.3">
      <c r="A12" s="16"/>
      <c r="B12" s="16" t="s">
        <v>26</v>
      </c>
      <c r="C12" s="16"/>
      <c r="D12" s="16"/>
      <c r="E12" s="16"/>
      <c r="F12" s="16"/>
      <c r="G12" s="16" t="s">
        <v>27</v>
      </c>
      <c r="H12" s="16"/>
      <c r="I12" s="16"/>
      <c r="J12" s="16"/>
      <c r="K12" s="16"/>
    </row>
    <row r="13" spans="1:11" ht="25.4" customHeight="1" x14ac:dyDescent="0.3">
      <c r="A13" s="12" t="s">
        <v>28</v>
      </c>
      <c r="B13" s="10" t="s">
        <v>29</v>
      </c>
      <c r="C13" s="10" t="s">
        <v>30</v>
      </c>
      <c r="D13" s="16" t="s">
        <v>31</v>
      </c>
      <c r="E13" s="16"/>
      <c r="F13" s="10" t="s">
        <v>32</v>
      </c>
      <c r="G13" s="10" t="s">
        <v>33</v>
      </c>
      <c r="H13" s="10" t="s">
        <v>15</v>
      </c>
      <c r="I13" s="10" t="s">
        <v>17</v>
      </c>
      <c r="J13" s="16" t="s">
        <v>34</v>
      </c>
      <c r="K13" s="16"/>
    </row>
    <row r="14" spans="1:11" ht="104.25" customHeight="1" x14ac:dyDescent="0.3">
      <c r="A14" s="13"/>
      <c r="B14" s="11" t="s">
        <v>35</v>
      </c>
      <c r="C14" s="11" t="s">
        <v>36</v>
      </c>
      <c r="D14" s="14" t="s">
        <v>37</v>
      </c>
      <c r="E14" s="14"/>
      <c r="F14" s="10" t="s">
        <v>38</v>
      </c>
      <c r="G14" s="7" t="s">
        <v>97</v>
      </c>
      <c r="H14" s="10">
        <v>4</v>
      </c>
      <c r="I14" s="3">
        <v>3.6</v>
      </c>
      <c r="J14" s="20" t="s">
        <v>80</v>
      </c>
      <c r="K14" s="19"/>
    </row>
    <row r="15" spans="1:11" ht="110.25" customHeight="1" x14ac:dyDescent="0.3">
      <c r="A15" s="15" t="s">
        <v>110</v>
      </c>
      <c r="B15" s="15" t="s">
        <v>110</v>
      </c>
      <c r="C15" s="15" t="s">
        <v>110</v>
      </c>
      <c r="D15" s="14" t="s">
        <v>39</v>
      </c>
      <c r="E15" s="14"/>
      <c r="F15" s="10" t="s">
        <v>40</v>
      </c>
      <c r="G15" s="7" t="s">
        <v>98</v>
      </c>
      <c r="H15" s="10">
        <v>4</v>
      </c>
      <c r="I15" s="3">
        <v>3.6</v>
      </c>
      <c r="J15" s="20" t="s">
        <v>79</v>
      </c>
      <c r="K15" s="19"/>
    </row>
    <row r="16" spans="1:11" ht="63" customHeight="1" x14ac:dyDescent="0.3">
      <c r="A16" s="15"/>
      <c r="B16" s="15"/>
      <c r="C16" s="15"/>
      <c r="D16" s="14" t="s">
        <v>41</v>
      </c>
      <c r="E16" s="14"/>
      <c r="F16" s="10" t="s">
        <v>42</v>
      </c>
      <c r="G16" s="6" t="s">
        <v>95</v>
      </c>
      <c r="H16" s="10">
        <v>4</v>
      </c>
      <c r="I16" s="3">
        <v>4</v>
      </c>
      <c r="J16" s="16" t="s">
        <v>105</v>
      </c>
      <c r="K16" s="16"/>
    </row>
    <row r="17" spans="1:11" ht="99" customHeight="1" x14ac:dyDescent="0.3">
      <c r="A17" s="15"/>
      <c r="B17" s="15"/>
      <c r="C17" s="15"/>
      <c r="D17" s="14" t="s">
        <v>43</v>
      </c>
      <c r="E17" s="14"/>
      <c r="F17" s="10" t="s">
        <v>94</v>
      </c>
      <c r="G17" s="6" t="s">
        <v>96</v>
      </c>
      <c r="H17" s="10">
        <v>4</v>
      </c>
      <c r="I17" s="3">
        <v>2.8</v>
      </c>
      <c r="J17" s="20" t="s">
        <v>78</v>
      </c>
      <c r="K17" s="19"/>
    </row>
    <row r="18" spans="1:11" ht="59.25" customHeight="1" x14ac:dyDescent="0.3">
      <c r="A18" s="15"/>
      <c r="B18" s="15"/>
      <c r="C18" s="15"/>
      <c r="D18" s="14" t="s">
        <v>44</v>
      </c>
      <c r="E18" s="14"/>
      <c r="F18" s="10" t="s">
        <v>45</v>
      </c>
      <c r="G18" s="6" t="s">
        <v>45</v>
      </c>
      <c r="H18" s="10">
        <v>4</v>
      </c>
      <c r="I18" s="3">
        <v>4</v>
      </c>
      <c r="J18" s="16" t="s">
        <v>104</v>
      </c>
      <c r="K18" s="16"/>
    </row>
    <row r="19" spans="1:11" ht="96.75" customHeight="1" x14ac:dyDescent="0.3">
      <c r="A19" s="15"/>
      <c r="B19" s="15"/>
      <c r="C19" s="15"/>
      <c r="D19" s="14" t="s">
        <v>46</v>
      </c>
      <c r="E19" s="14"/>
      <c r="F19" s="10" t="s">
        <v>47</v>
      </c>
      <c r="G19" s="6" t="s">
        <v>48</v>
      </c>
      <c r="H19" s="10">
        <v>4</v>
      </c>
      <c r="I19" s="3">
        <v>3.6</v>
      </c>
      <c r="J19" s="20" t="s">
        <v>81</v>
      </c>
      <c r="K19" s="19"/>
    </row>
    <row r="20" spans="1:11" ht="39" customHeight="1" x14ac:dyDescent="0.3">
      <c r="A20" s="15"/>
      <c r="B20" s="15"/>
      <c r="C20" s="15"/>
      <c r="D20" s="14" t="s">
        <v>49</v>
      </c>
      <c r="E20" s="14"/>
      <c r="F20" s="10" t="s">
        <v>50</v>
      </c>
      <c r="G20" s="6" t="s">
        <v>50</v>
      </c>
      <c r="H20" s="10">
        <v>4</v>
      </c>
      <c r="I20" s="3">
        <v>4</v>
      </c>
      <c r="J20" s="16" t="s">
        <v>104</v>
      </c>
      <c r="K20" s="16"/>
    </row>
    <row r="21" spans="1:11" ht="51" customHeight="1" x14ac:dyDescent="0.3">
      <c r="A21" s="15"/>
      <c r="B21" s="15"/>
      <c r="C21" s="15"/>
      <c r="D21" s="14" t="s">
        <v>102</v>
      </c>
      <c r="E21" s="14"/>
      <c r="F21" s="10">
        <v>5</v>
      </c>
      <c r="G21" s="6">
        <v>5</v>
      </c>
      <c r="H21" s="10">
        <v>4</v>
      </c>
      <c r="I21" s="3">
        <v>4</v>
      </c>
      <c r="J21" s="16" t="s">
        <v>104</v>
      </c>
      <c r="K21" s="16"/>
    </row>
    <row r="22" spans="1:11" ht="39" x14ac:dyDescent="0.3">
      <c r="A22" s="15" t="s">
        <v>110</v>
      </c>
      <c r="B22" s="15" t="s">
        <v>110</v>
      </c>
      <c r="C22" s="16" t="s">
        <v>51</v>
      </c>
      <c r="D22" s="14" t="s">
        <v>93</v>
      </c>
      <c r="E22" s="14"/>
      <c r="F22" s="10" t="s">
        <v>52</v>
      </c>
      <c r="G22" s="8" t="s">
        <v>99</v>
      </c>
      <c r="H22" s="6">
        <v>4</v>
      </c>
      <c r="I22" s="3">
        <v>4</v>
      </c>
      <c r="J22" s="16" t="s">
        <v>104</v>
      </c>
      <c r="K22" s="16"/>
    </row>
    <row r="23" spans="1:11" ht="108" customHeight="1" x14ac:dyDescent="0.3">
      <c r="A23" s="15"/>
      <c r="B23" s="15"/>
      <c r="C23" s="16"/>
      <c r="D23" s="14" t="s">
        <v>103</v>
      </c>
      <c r="E23" s="14"/>
      <c r="F23" s="10" t="s">
        <v>53</v>
      </c>
      <c r="G23" s="8" t="s">
        <v>100</v>
      </c>
      <c r="H23" s="10">
        <v>4</v>
      </c>
      <c r="I23" s="3">
        <v>3.2</v>
      </c>
      <c r="J23" s="16" t="s">
        <v>101</v>
      </c>
      <c r="K23" s="16"/>
    </row>
    <row r="24" spans="1:11" ht="30.75" customHeight="1" x14ac:dyDescent="0.3">
      <c r="A24" s="15"/>
      <c r="B24" s="15"/>
      <c r="C24" s="10" t="s">
        <v>54</v>
      </c>
      <c r="D24" s="14" t="s">
        <v>92</v>
      </c>
      <c r="E24" s="14"/>
      <c r="F24" s="10" t="s">
        <v>55</v>
      </c>
      <c r="G24" s="5">
        <v>44926</v>
      </c>
      <c r="H24" s="10">
        <v>5</v>
      </c>
      <c r="I24" s="3">
        <v>5</v>
      </c>
      <c r="J24" s="16" t="s">
        <v>104</v>
      </c>
      <c r="K24" s="16"/>
    </row>
    <row r="25" spans="1:11" ht="260.25" customHeight="1" x14ac:dyDescent="0.3">
      <c r="A25" s="15"/>
      <c r="B25" s="15"/>
      <c r="C25" s="10" t="s">
        <v>56</v>
      </c>
      <c r="D25" s="14" t="s">
        <v>57</v>
      </c>
      <c r="E25" s="14"/>
      <c r="F25" s="10" t="s">
        <v>58</v>
      </c>
      <c r="G25" s="10" t="s">
        <v>59</v>
      </c>
      <c r="H25" s="10">
        <v>5</v>
      </c>
      <c r="I25" s="3">
        <v>5</v>
      </c>
      <c r="J25" s="19" t="s">
        <v>106</v>
      </c>
      <c r="K25" s="19"/>
    </row>
    <row r="26" spans="1:11" ht="138.75" customHeight="1" x14ac:dyDescent="0.3">
      <c r="A26" s="15" t="s">
        <v>110</v>
      </c>
      <c r="B26" s="16" t="s">
        <v>60</v>
      </c>
      <c r="C26" s="16" t="s">
        <v>107</v>
      </c>
      <c r="D26" s="14" t="s">
        <v>61</v>
      </c>
      <c r="E26" s="14"/>
      <c r="F26" s="10" t="s">
        <v>62</v>
      </c>
      <c r="G26" s="10" t="s">
        <v>63</v>
      </c>
      <c r="H26" s="10">
        <v>5</v>
      </c>
      <c r="I26" s="3">
        <v>3</v>
      </c>
      <c r="J26" s="20" t="s">
        <v>82</v>
      </c>
      <c r="K26" s="19"/>
    </row>
    <row r="27" spans="1:11" ht="130.5" customHeight="1" x14ac:dyDescent="0.3">
      <c r="A27" s="15"/>
      <c r="B27" s="16"/>
      <c r="C27" s="16"/>
      <c r="D27" s="14" t="s">
        <v>64</v>
      </c>
      <c r="E27" s="14"/>
      <c r="F27" s="10" t="s">
        <v>87</v>
      </c>
      <c r="G27" s="10" t="s">
        <v>65</v>
      </c>
      <c r="H27" s="10">
        <v>5</v>
      </c>
      <c r="I27" s="3">
        <v>3</v>
      </c>
      <c r="J27" s="20" t="s">
        <v>83</v>
      </c>
      <c r="K27" s="19"/>
    </row>
    <row r="28" spans="1:11" ht="152.15" customHeight="1" x14ac:dyDescent="0.3">
      <c r="A28" s="15"/>
      <c r="B28" s="16"/>
      <c r="C28" s="16"/>
      <c r="D28" s="14" t="s">
        <v>88</v>
      </c>
      <c r="E28" s="14"/>
      <c r="F28" s="10" t="s">
        <v>66</v>
      </c>
      <c r="G28" s="10" t="s">
        <v>67</v>
      </c>
      <c r="H28" s="10">
        <v>5</v>
      </c>
      <c r="I28" s="3">
        <v>3</v>
      </c>
      <c r="J28" s="20" t="s">
        <v>84</v>
      </c>
      <c r="K28" s="19"/>
    </row>
    <row r="29" spans="1:11" ht="123" customHeight="1" x14ac:dyDescent="0.3">
      <c r="A29" s="15" t="s">
        <v>110</v>
      </c>
      <c r="B29" s="15" t="s">
        <v>110</v>
      </c>
      <c r="C29" s="15" t="s">
        <v>110</v>
      </c>
      <c r="D29" s="14" t="s">
        <v>89</v>
      </c>
      <c r="E29" s="14"/>
      <c r="F29" s="10" t="s">
        <v>68</v>
      </c>
      <c r="G29" s="10" t="s">
        <v>69</v>
      </c>
      <c r="H29" s="10">
        <v>5</v>
      </c>
      <c r="I29" s="3">
        <v>3</v>
      </c>
      <c r="J29" s="19" t="s">
        <v>108</v>
      </c>
      <c r="K29" s="19"/>
    </row>
    <row r="30" spans="1:11" ht="124.5" customHeight="1" x14ac:dyDescent="0.3">
      <c r="A30" s="15"/>
      <c r="B30" s="15"/>
      <c r="C30" s="15"/>
      <c r="D30" s="14" t="s">
        <v>90</v>
      </c>
      <c r="E30" s="14"/>
      <c r="F30" s="10" t="s">
        <v>70</v>
      </c>
      <c r="G30" s="10" t="s">
        <v>71</v>
      </c>
      <c r="H30" s="10">
        <v>5</v>
      </c>
      <c r="I30" s="3">
        <v>3</v>
      </c>
      <c r="J30" s="19" t="s">
        <v>72</v>
      </c>
      <c r="K30" s="19"/>
    </row>
    <row r="31" spans="1:11" ht="129.75" customHeight="1" x14ac:dyDescent="0.3">
      <c r="A31" s="15"/>
      <c r="B31" s="15"/>
      <c r="C31" s="15"/>
      <c r="D31" s="14" t="s">
        <v>91</v>
      </c>
      <c r="E31" s="14"/>
      <c r="F31" s="10" t="s">
        <v>66</v>
      </c>
      <c r="G31" s="10" t="s">
        <v>73</v>
      </c>
      <c r="H31" s="10">
        <v>5</v>
      </c>
      <c r="I31" s="3">
        <v>3</v>
      </c>
      <c r="J31" s="20" t="s">
        <v>86</v>
      </c>
      <c r="K31" s="19"/>
    </row>
    <row r="32" spans="1:11" ht="77.25" customHeight="1" x14ac:dyDescent="0.3">
      <c r="A32" s="15"/>
      <c r="B32" s="10" t="s">
        <v>74</v>
      </c>
      <c r="C32" s="10" t="s">
        <v>109</v>
      </c>
      <c r="D32" s="14" t="s">
        <v>75</v>
      </c>
      <c r="E32" s="14"/>
      <c r="F32" s="10" t="s">
        <v>53</v>
      </c>
      <c r="G32" s="10" t="s">
        <v>76</v>
      </c>
      <c r="H32" s="10">
        <v>10</v>
      </c>
      <c r="I32" s="3">
        <v>8</v>
      </c>
      <c r="J32" s="20" t="s">
        <v>85</v>
      </c>
      <c r="K32" s="19"/>
    </row>
    <row r="33" spans="1:11" s="1" customFormat="1" x14ac:dyDescent="0.3">
      <c r="A33" s="17" t="s">
        <v>77</v>
      </c>
      <c r="B33" s="17"/>
      <c r="C33" s="17"/>
      <c r="D33" s="17"/>
      <c r="E33" s="17"/>
      <c r="F33" s="17"/>
      <c r="G33" s="17"/>
      <c r="H33" s="9">
        <f>SUM(H14:H32,H7)</f>
        <v>100</v>
      </c>
      <c r="I33" s="4">
        <f>SUM(I14:I32,K7)</f>
        <v>82.550000000000011</v>
      </c>
      <c r="J33" s="18" t="s">
        <v>104</v>
      </c>
      <c r="K33" s="18"/>
    </row>
  </sheetData>
  <mergeCells count="81">
    <mergeCell ref="A5:B5"/>
    <mergeCell ref="C5:F5"/>
    <mergeCell ref="H5:K5"/>
    <mergeCell ref="C6:D6"/>
    <mergeCell ref="I6:J6"/>
    <mergeCell ref="A1:K1"/>
    <mergeCell ref="A2:K2"/>
    <mergeCell ref="A3:B3"/>
    <mergeCell ref="C3:K3"/>
    <mergeCell ref="A4:B4"/>
    <mergeCell ref="C4:F4"/>
    <mergeCell ref="H4:K4"/>
    <mergeCell ref="I10:J10"/>
    <mergeCell ref="B11:F11"/>
    <mergeCell ref="G11:K11"/>
    <mergeCell ref="B12:F12"/>
    <mergeCell ref="G12:K12"/>
    <mergeCell ref="A6:B10"/>
    <mergeCell ref="C7:D7"/>
    <mergeCell ref="I7:J7"/>
    <mergeCell ref="C8:D8"/>
    <mergeCell ref="I8:J8"/>
    <mergeCell ref="C9:D9"/>
    <mergeCell ref="I9:J9"/>
    <mergeCell ref="C10:D10"/>
    <mergeCell ref="J13:K13"/>
    <mergeCell ref="D14:E14"/>
    <mergeCell ref="J14:K14"/>
    <mergeCell ref="D15:E15"/>
    <mergeCell ref="J15:K15"/>
    <mergeCell ref="J16:K16"/>
    <mergeCell ref="D17:E17"/>
    <mergeCell ref="J17:K17"/>
    <mergeCell ref="D18:E18"/>
    <mergeCell ref="J18:K18"/>
    <mergeCell ref="D28:E28"/>
    <mergeCell ref="J28:K28"/>
    <mergeCell ref="D19:E19"/>
    <mergeCell ref="J19:K19"/>
    <mergeCell ref="D20:E20"/>
    <mergeCell ref="J20:K20"/>
    <mergeCell ref="D22:E22"/>
    <mergeCell ref="J22:K22"/>
    <mergeCell ref="D21:E21"/>
    <mergeCell ref="J21:K21"/>
    <mergeCell ref="J26:K26"/>
    <mergeCell ref="D27:E27"/>
    <mergeCell ref="J27:K27"/>
    <mergeCell ref="D23:E23"/>
    <mergeCell ref="J23:K23"/>
    <mergeCell ref="D24:E24"/>
    <mergeCell ref="J24:K24"/>
    <mergeCell ref="A33:G33"/>
    <mergeCell ref="J33:K33"/>
    <mergeCell ref="A11:A12"/>
    <mergeCell ref="C22:C23"/>
    <mergeCell ref="D30:E30"/>
    <mergeCell ref="J30:K30"/>
    <mergeCell ref="D31:E31"/>
    <mergeCell ref="J31:K31"/>
    <mergeCell ref="D32:E32"/>
    <mergeCell ref="J32:K32"/>
    <mergeCell ref="D29:E29"/>
    <mergeCell ref="C15:C21"/>
    <mergeCell ref="J29:K29"/>
    <mergeCell ref="D25:E25"/>
    <mergeCell ref="J25:K25"/>
    <mergeCell ref="A29:A32"/>
    <mergeCell ref="B22:B25"/>
    <mergeCell ref="C26:C28"/>
    <mergeCell ref="B26:B28"/>
    <mergeCell ref="A26:A28"/>
    <mergeCell ref="C29:C31"/>
    <mergeCell ref="B29:B31"/>
    <mergeCell ref="A13:A14"/>
    <mergeCell ref="D26:E26"/>
    <mergeCell ref="B15:B21"/>
    <mergeCell ref="A15:A21"/>
    <mergeCell ref="A22:A25"/>
    <mergeCell ref="D16:E16"/>
    <mergeCell ref="D13:E13"/>
  </mergeCells>
  <phoneticPr fontId="9"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2022-05-19T07:19:58Z</cp:lastPrinted>
  <dcterms:created xsi:type="dcterms:W3CDTF">2021-04-13T11:24:00Z</dcterms:created>
  <dcterms:modified xsi:type="dcterms:W3CDTF">2022-05-24T01:14:56Z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2052-11.1.0.11636</vt:lpwstr>
  </property>
</Properties>
</file>