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s>
  <calcPr calcId="144525"/>
</workbook>
</file>

<file path=xl/sharedStrings.xml><?xml version="1.0" encoding="utf-8"?>
<sst xmlns="http://schemas.openxmlformats.org/spreadsheetml/2006/main" count="139" uniqueCount="106">
  <si>
    <t>项目支出绩效自评表</t>
  </si>
  <si>
    <t>（2021年度）</t>
  </si>
  <si>
    <t>项目名称</t>
  </si>
  <si>
    <t>社会化科普行动</t>
  </si>
  <si>
    <t>主管部门</t>
  </si>
  <si>
    <t>北京市科学技术协会</t>
  </si>
  <si>
    <t>实施单位</t>
  </si>
  <si>
    <t>北京科普发展与研究中心</t>
  </si>
  <si>
    <t>项目负责人</t>
  </si>
  <si>
    <t>于晓航、王佳、郭振宇、徐丹</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</si>
  <si>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</si>
  <si>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</si>
  <si>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</si>
  <si>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</si>
  <si>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</si>
  <si>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</si>
  <si>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</si>
  <si>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</si>
  <si>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</si>
  <si>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</si>
  <si>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</si>
  <si>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</si>
  <si>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</si>
  <si>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</si>
  <si>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</si>
  <si>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</si>
  <si>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1.通过组织开展1场启动仪式，搭建北京地区科普工作创新发展、融合发展和联动发展的平台，助力构建普惠共享的科普新格局。
2.中山公园科普画廊全年播放科普视频，并且全年播放视频内容更新50次。
3.完成基层科普工作者能力提升计划培训3场，区科协专职人员能力培训1场，区科协组织建设专题研修班1场。
4.组织开展10场科普资源基层行活动，每场活动资源不少于45项，提高科普知识普及率，促进科学技术水平提升。
5.举办北京国际科普资源合作会议，并围绕北京国际城市科学节联盟建设组织开展2场联盟交流活动，加强国际科普资源的共建共享，切实使科普理念与实践都迈上新台阶，实现双升级。
6.北京科普资源联盟项目，开展媒体线上宣传4期、校园科普资源推广活动4场。</t>
  </si>
  <si>
    <t>1.开展首都科普联合行动1场启动仪式等，整合了场馆、科研院所、高校、科技企业等科普资源，在全市范围内形成以点带面、多方联动的新局面，搭建了科学普及共建共享、供需互通的可持续发展平台。
2.中山公园科普画廊全年播放科普视频，并且全年播放视频内容更新50次。
3.完成基层科普工作者能力提升计划培训3场，区科协专职人员能力培训1场，区科协组织建设专题研修班1场，有效提升基层科普工作者理论和实践能力。
4.开展10场科普资源基层行活动，每场活动资源不少于45项，让基层的群众能够近距离感受科学的魅力，提高科普知识普及率，促进科学技术水平提升。
5.2021年9月举办了北京国际科普资源合作会议，并围绕北京国际城市科学节联盟建设组织开展2场联盟交流活动，与12个国家21家科普机构43名中外专家开展交流研讨，在思想碰撞、经验共享中，共同探索发挥各自优势作用，服务和促进世界公众科学素质提升，切实使科普理念与实践都迈上新台阶，实现双升级。
6.通过开展4场校园科普资源推广活动，4期线上媒体宣传，进一步提升了北京科普资源联盟品牌认知度和影响力。并在青少年学生中普及了科学知识、弘扬科学精神、传播科学思想、倡导科学方法，提高了青少年群体的科学素养。</t>
  </si>
  <si>
    <t>绩效指标</t>
  </si>
  <si>
    <t>一级指标</t>
  </si>
  <si>
    <t>二级指标</t>
  </si>
  <si>
    <t>三级指标</t>
  </si>
  <si>
    <t>年度指标值</t>
  </si>
  <si>
    <t>实际完成值</t>
  </si>
  <si>
    <t>偏差原因分析及改进措施</t>
  </si>
  <si>
    <t>产出指标</t>
  </si>
  <si>
    <t>数量指标</t>
  </si>
  <si>
    <t>首都科普联合行动启动仪式</t>
  </si>
  <si>
    <t>1场</t>
  </si>
  <si>
    <t>——</t>
  </si>
  <si>
    <t>中山公园科普画廊播放内容更新次数</t>
  </si>
  <si>
    <t>50次</t>
  </si>
  <si>
    <t>建设能力与素质提升培训班次</t>
  </si>
  <si>
    <t>5次</t>
  </si>
  <si>
    <t>建设能力与素质提升培训总人数</t>
  </si>
  <si>
    <t>≥200人</t>
  </si>
  <si>
    <t>2033人</t>
  </si>
  <si>
    <t>偏差原因：疫情原因，部分培训形式由线下调整为线上直播，覆盖人次增加
改进措施：1.加强项目管理，事前要加强工作谋划,特别是预算环节，要充分考虑后期项目实际执行度；2.今后培训线上线下结合，增加受众覆盖面</t>
  </si>
  <si>
    <t>开展科普资源基层行次数</t>
  </si>
  <si>
    <t>10场</t>
  </si>
  <si>
    <t>开展科普资源基层行活动天数</t>
  </si>
  <si>
    <t>≥20天</t>
  </si>
  <si>
    <t>20天</t>
  </si>
  <si>
    <t>举办北京国际科普资源合作会议</t>
  </si>
  <si>
    <t>举办北京国际科普联盟交流活动</t>
  </si>
  <si>
    <t>2场</t>
  </si>
  <si>
    <t>北京科普资源联盟线上宣传</t>
  </si>
  <si>
    <t>4期</t>
  </si>
  <si>
    <t>北京科普资源联盟推广活动</t>
  </si>
  <si>
    <t>4场</t>
  </si>
  <si>
    <t>质量指标</t>
  </si>
  <si>
    <t>活动参与率</t>
  </si>
  <si>
    <t>≥80%　</t>
  </si>
  <si>
    <t>偏差原因：年初设定指标值偏低
改进措施：后续考虑增加其他类型指标修正评价效果</t>
  </si>
  <si>
    <t>播放内容具有科普性</t>
  </si>
  <si>
    <t>播放与百姓相关的科普内容、科技热点内容，传播科学知识</t>
  </si>
  <si>
    <t>通过播放与“防疫”、“数字经济”等有关内容，传播科学知识，达成预期指标</t>
  </si>
  <si>
    <t>建设能力与素质提升培训参与度</t>
  </si>
  <si>
    <t>培训参与率较高</t>
  </si>
  <si>
    <t>时效指标</t>
  </si>
  <si>
    <t>项目完成时间</t>
  </si>
  <si>
    <t>2021年12月底前</t>
  </si>
  <si>
    <t>偏差原因：建设能力与素质提升培训未在2021年完成
改进措施：加强项目管理，事前要加强工作谋划</t>
  </si>
  <si>
    <t>成本指标</t>
  </si>
  <si>
    <t>项目总成本</t>
  </si>
  <si>
    <t>422.953万元以内</t>
  </si>
  <si>
    <t>412.55万</t>
  </si>
  <si>
    <t>效益指标</t>
  </si>
  <si>
    <t>社会效益指标</t>
  </si>
  <si>
    <t>公民科学素质达标率</t>
  </si>
  <si>
    <t>相比往年有所提升</t>
  </si>
  <si>
    <t>社会化科普行动的开展，加强了科普从业人员的经验分享和交流互动，同时项目激发了公众对于热点科学事件的关注和兴趣，对于提高公民科学素质起到一定作用，基本达成预期指标且效果较好</t>
  </si>
  <si>
    <t>偏差原因：目标任务实现受多方面因素影响，本项目实施也不能覆盖北京市全体市民，公民科学素质提升是一个需要长期坚持开展和组织活动的过程
改进措施：通过调研，找到公民科学素质提升的短板，有针对性的开展举措并关注长期发展，予以适当支持</t>
  </si>
  <si>
    <t>科学思想传播广泛性、科学方法传授有效性</t>
  </si>
  <si>
    <t>提高科普知识普及率，促进科学技术水平提升</t>
  </si>
  <si>
    <t>通过开展基层行等活动及中山公园科普画廊宣传，提高了科普知识普及率，传播了科学思想和科学方法，基本达成预期指标且效果较好</t>
  </si>
  <si>
    <t>偏差原因：因疫情影响，线下公众参观人数受限
改进措施：加强线上宣传力度</t>
  </si>
  <si>
    <t>有效提升基层科普工作者理论和实践能力</t>
  </si>
  <si>
    <t>基本有效</t>
  </si>
  <si>
    <t>通过建设能力与素质提升培训，日常科普工作传播效率得到提升，基本达成预期指标且效果较好效果</t>
  </si>
  <si>
    <t>偏差原因：能力提升计划课程还存在一些不足，课程内容不够丰富
改进措施：今后将扩充课程讲师资源，提高培训效果</t>
  </si>
  <si>
    <t>学习借鉴国外科学传播领域的新理念、新方式，推动科普理念与实践的双升级</t>
  </si>
  <si>
    <t>促进国际科普资源共享共建</t>
  </si>
  <si>
    <t>通过举办北京国际科普资源合作会议、北京国际科普联盟交流活动，与12个国家21家科普机构的43名中外专家开展交流研讨，经验互鉴，基本达成预期指标且效果较好。</t>
  </si>
  <si>
    <t>偏差原因：由于时差问题，个别国家专家无法线上参加
改进措施：以后工作中将邀请无法参会的嘉宾通过录制视频、或以文字形式，分享科学传播领域创新理念和实践经验</t>
  </si>
  <si>
    <t>北京科普资源联盟品牌认知度和影响力</t>
  </si>
  <si>
    <t>得到扩大</t>
  </si>
  <si>
    <t>北京科普资源联盟项目通过开展校园科普资源推广活动和线上媒体宣传，进一步提高了青少年群体的科学素养，有效整合了社会科普资源，提高了北京科普资源联盟的品牌影响力。</t>
  </si>
  <si>
    <t>偏差偏差原因：因疫情影响，线下活动开展受限
改进措施：下一步注重线上宣传及线上、线下活动的融合开展</t>
  </si>
  <si>
    <t>满意度指标</t>
  </si>
  <si>
    <t>服务对象满意度标</t>
  </si>
  <si>
    <t>参与科普活动人员满意度</t>
  </si>
  <si>
    <t>≥80%</t>
  </si>
  <si>
    <t>培训受训学员满意度</t>
  </si>
  <si>
    <t>≥85%</t>
  </si>
  <si>
    <t>总分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</si>
</sst>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Red]\(0.000000\)"/>
    <numFmt numFmtId="177" formatCode="0.00_);[Red]\(0.00\)"/>
  </numFmts>
  <fonts count="28">
    <font>
      <sz val="11"/>
      <color theme="1"/>
      <name val="等线"/>
      <charset val="134"/>
      <scheme val="minor"/>
    </font>
    <font>
      <b/>
      <sz val="11"/>
      <color theme="1"/>
      <name val="等线"/>
      <charset val="134"/>
      <scheme val="minor"/>
    </font>
    <font>
      <sz val="18"/>
      <color theme="1"/>
      <name val="华文中宋"/>
      <charset val="134"/>
    </font>
    <font>
      <sz val="10"/>
      <color theme="1"/>
      <name val="宋体"/>
      <charset val="134"/>
    </font>
    <font>
      <sz val="9"/>
      <name val="宋体"/>
      <charset val="134"/>
    </font>
    <font>
      <sz val="10"/>
      <name val="宋体"/>
      <charset val="134"/>
    </font>
    <font>
      <sz val="10"/>
      <color rgb="FF000000"/>
      <name val="宋体"/>
      <charset val="134"/>
    </font>
    <font>
      <b/>
      <sz val="10"/>
      <color rgb="FF000000"/>
      <name val="宋体"/>
      <charset val="134"/>
    </font>
    <font>
      <b/>
      <sz val="10"/>
      <color theme="1"/>
      <name val="宋体"/>
      <charset val="134"/>
    </font>
    <font>
      <sz val="11"/>
      <color theme="0"/>
      <name val="等线"/>
      <charset val="0"/>
      <scheme val="minor"/>
    </font>
    <font>
      <i/>
      <sz val="11"/>
      <color rgb="FF7F7F7F"/>
      <name val="等线"/>
      <charset val="0"/>
      <scheme val="minor"/>
    </font>
    <font>
      <sz val="11"/>
      <color theme="1"/>
      <name val="等线"/>
      <charset val="0"/>
      <scheme val="minor"/>
    </font>
    <font>
      <sz val="11"/>
      <color rgb="FF006100"/>
      <name val="等线"/>
      <charset val="0"/>
      <scheme val="minor"/>
    </font>
    <font>
      <sz val="11"/>
      <color rgb="FF3F3F76"/>
      <name val="等线"/>
      <charset val="0"/>
      <scheme val="minor"/>
    </font>
    <font>
      <sz val="11"/>
      <color rgb="FF9C0006"/>
      <name val="等线"/>
      <charset val="0"/>
      <scheme val="minor"/>
    </font>
    <font>
      <u/>
      <sz val="11"/>
      <color rgb="FF0000FF"/>
      <name val="等线"/>
      <charset val="0"/>
      <scheme val="minor"/>
    </font>
    <font>
      <sz val="11"/>
      <color rgb="FFFA7D00"/>
      <name val="等线"/>
      <charset val="0"/>
      <scheme val="minor"/>
    </font>
    <font>
      <b/>
      <sz val="11"/>
      <color theme="3"/>
      <name val="等线"/>
      <charset val="134"/>
      <scheme val="minor"/>
    </font>
    <font>
      <u/>
      <sz val="11"/>
      <color rgb="FF800080"/>
      <name val="等线"/>
      <charset val="0"/>
      <scheme val="minor"/>
    </font>
    <font>
      <b/>
      <sz val="11"/>
      <color rgb="FFFFFFFF"/>
      <name val="等线"/>
      <charset val="0"/>
      <scheme val="minor"/>
    </font>
    <font>
      <b/>
      <sz val="11"/>
      <color rgb="FFFA7D00"/>
      <name val="等线"/>
      <charset val="0"/>
      <scheme val="minor"/>
    </font>
    <font>
      <b/>
      <sz val="11"/>
      <color rgb="FF3F3F3F"/>
      <name val="等线"/>
      <charset val="0"/>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sz val="11"/>
      <color rgb="FF9C6500"/>
      <name val="等线"/>
      <charset val="0"/>
      <scheme val="minor"/>
    </font>
    <font>
      <b/>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15"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5" borderId="16" applyNumberFormat="0" applyFont="0" applyAlignment="0" applyProtection="0">
      <alignment vertical="center"/>
    </xf>
    <xf numFmtId="0" fontId="9" fillId="27"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18" applyNumberFormat="0" applyFill="0" applyAlignment="0" applyProtection="0">
      <alignment vertical="center"/>
    </xf>
    <xf numFmtId="0" fontId="25" fillId="0" borderId="18" applyNumberFormat="0" applyFill="0" applyAlignment="0" applyProtection="0">
      <alignment vertical="center"/>
    </xf>
    <xf numFmtId="0" fontId="9" fillId="17" borderId="0" applyNumberFormat="0" applyBorder="0" applyAlignment="0" applyProtection="0">
      <alignment vertical="center"/>
    </xf>
    <xf numFmtId="0" fontId="17" fillId="0" borderId="14" applyNumberFormat="0" applyFill="0" applyAlignment="0" applyProtection="0">
      <alignment vertical="center"/>
    </xf>
    <xf numFmtId="0" fontId="9" fillId="7" borderId="0" applyNumberFormat="0" applyBorder="0" applyAlignment="0" applyProtection="0">
      <alignment vertical="center"/>
    </xf>
    <xf numFmtId="0" fontId="21" fillId="28" borderId="17" applyNumberFormat="0" applyAlignment="0" applyProtection="0">
      <alignment vertical="center"/>
    </xf>
    <xf numFmtId="0" fontId="20" fillId="28" borderId="12" applyNumberFormat="0" applyAlignment="0" applyProtection="0">
      <alignment vertical="center"/>
    </xf>
    <xf numFmtId="0" fontId="19" fillId="24" borderId="15" applyNumberFormat="0" applyAlignment="0" applyProtection="0">
      <alignment vertical="center"/>
    </xf>
    <xf numFmtId="0" fontId="11" fillId="16" borderId="0" applyNumberFormat="0" applyBorder="0" applyAlignment="0" applyProtection="0">
      <alignment vertical="center"/>
    </xf>
    <xf numFmtId="0" fontId="9" fillId="6" borderId="0" applyNumberFormat="0" applyBorder="0" applyAlignment="0" applyProtection="0">
      <alignment vertical="center"/>
    </xf>
    <xf numFmtId="0" fontId="16" fillId="0" borderId="13" applyNumberFormat="0" applyFill="0" applyAlignment="0" applyProtection="0">
      <alignment vertical="center"/>
    </xf>
    <xf numFmtId="0" fontId="27" fillId="0" borderId="19" applyNumberFormat="0" applyFill="0" applyAlignment="0" applyProtection="0">
      <alignment vertical="center"/>
    </xf>
    <xf numFmtId="0" fontId="12" fillId="9" borderId="0" applyNumberFormat="0" applyBorder="0" applyAlignment="0" applyProtection="0">
      <alignment vertical="center"/>
    </xf>
    <xf numFmtId="0" fontId="26" fillId="29" borderId="0" applyNumberFormat="0" applyBorder="0" applyAlignment="0" applyProtection="0">
      <alignment vertical="center"/>
    </xf>
    <xf numFmtId="0" fontId="11" fillId="20" borderId="0" applyNumberFormat="0" applyBorder="0" applyAlignment="0" applyProtection="0">
      <alignment vertical="center"/>
    </xf>
    <xf numFmtId="0" fontId="9" fillId="23" borderId="0" applyNumberFormat="0" applyBorder="0" applyAlignment="0" applyProtection="0">
      <alignment vertical="center"/>
    </xf>
    <xf numFmtId="0" fontId="11" fillId="22" borderId="0" applyNumberFormat="0" applyBorder="0" applyAlignment="0" applyProtection="0">
      <alignment vertical="center"/>
    </xf>
    <xf numFmtId="0" fontId="11" fillId="14" borderId="0" applyNumberFormat="0" applyBorder="0" applyAlignment="0" applyProtection="0">
      <alignment vertical="center"/>
    </xf>
    <xf numFmtId="0" fontId="11" fillId="13" borderId="0" applyNumberFormat="0" applyBorder="0" applyAlignment="0" applyProtection="0">
      <alignment vertical="center"/>
    </xf>
    <xf numFmtId="0" fontId="11" fillId="31" borderId="0" applyNumberFormat="0" applyBorder="0" applyAlignment="0" applyProtection="0">
      <alignment vertical="center"/>
    </xf>
    <xf numFmtId="0" fontId="9" fillId="19" borderId="0" applyNumberFormat="0" applyBorder="0" applyAlignment="0" applyProtection="0">
      <alignment vertical="center"/>
    </xf>
    <xf numFmtId="0" fontId="9" fillId="30" borderId="0" applyNumberFormat="0" applyBorder="0" applyAlignment="0" applyProtection="0">
      <alignment vertical="center"/>
    </xf>
    <xf numFmtId="0" fontId="11" fillId="26" borderId="0" applyNumberFormat="0" applyBorder="0" applyAlignment="0" applyProtection="0">
      <alignment vertical="center"/>
    </xf>
    <xf numFmtId="0" fontId="11" fillId="18" borderId="0" applyNumberFormat="0" applyBorder="0" applyAlignment="0" applyProtection="0">
      <alignment vertical="center"/>
    </xf>
    <xf numFmtId="0" fontId="9" fillId="3" borderId="0" applyNumberFormat="0" applyBorder="0" applyAlignment="0" applyProtection="0">
      <alignment vertical="center"/>
    </xf>
    <xf numFmtId="0" fontId="11" fillId="32" borderId="0" applyNumberFormat="0" applyBorder="0" applyAlignment="0" applyProtection="0">
      <alignment vertical="center"/>
    </xf>
    <xf numFmtId="0" fontId="9" fillId="33" borderId="0" applyNumberFormat="0" applyBorder="0" applyAlignment="0" applyProtection="0">
      <alignment vertical="center"/>
    </xf>
    <xf numFmtId="0" fontId="9" fillId="12" borderId="0" applyNumberFormat="0" applyBorder="0" applyAlignment="0" applyProtection="0">
      <alignment vertical="center"/>
    </xf>
    <xf numFmtId="0" fontId="11" fillId="5" borderId="0" applyNumberFormat="0" applyBorder="0" applyAlignment="0" applyProtection="0">
      <alignment vertical="center"/>
    </xf>
    <xf numFmtId="0" fontId="9" fillId="11" borderId="0" applyNumberFormat="0" applyBorder="0" applyAlignment="0" applyProtection="0">
      <alignment vertical="center"/>
    </xf>
    <xf numFmtId="0" fontId="0" fillId="0" borderId="0">
      <alignment vertical="center"/>
    </xf>
    <xf numFmtId="0" fontId="0" fillId="0" borderId="0">
      <alignment vertical="center"/>
    </xf>
  </cellStyleXfs>
  <cellXfs count="42">
    <xf numFmtId="0" fontId="0" fillId="0" borderId="0" xfId="0">
      <alignment vertical="center"/>
    </xf>
    <xf numFmtId="0" fontId="0" fillId="0" borderId="0" xfId="0" applyFill="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justify" vertical="center" wrapText="1"/>
    </xf>
    <xf numFmtId="176"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3" fillId="0" borderId="10" xfId="0" applyFont="1" applyBorder="1" applyAlignment="1">
      <alignment horizontal="center" vertical="center" textRotation="255" wrapText="1"/>
    </xf>
    <xf numFmtId="0" fontId="3" fillId="0" borderId="2" xfId="0" applyFont="1" applyFill="1" applyBorder="1" applyAlignment="1">
      <alignment horizontal="center" vertical="center" wrapText="1"/>
    </xf>
    <xf numFmtId="0" fontId="3" fillId="0" borderId="11" xfId="0" applyFont="1" applyBorder="1" applyAlignment="1">
      <alignment horizontal="center" vertical="center" textRotation="255" wrapText="1"/>
    </xf>
    <xf numFmtId="0" fontId="6" fillId="0" borderId="2" xfId="0" applyFont="1" applyBorder="1" applyAlignment="1">
      <alignment horizontal="center" vertical="center" wrapText="1"/>
    </xf>
    <xf numFmtId="10" fontId="5" fillId="2"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31" fontId="5" fillId="2" borderId="2" xfId="0" applyNumberFormat="1" applyFont="1" applyFill="1" applyBorder="1" applyAlignment="1">
      <alignment horizontal="center" vertical="center" wrapText="1"/>
    </xf>
    <xf numFmtId="0" fontId="3" fillId="0" borderId="11" xfId="0" applyFont="1" applyFill="1" applyBorder="1" applyAlignment="1">
      <alignment horizontal="center" vertical="center" textRotation="255" wrapText="1"/>
    </xf>
    <xf numFmtId="0" fontId="3" fillId="0" borderId="1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9" fontId="3" fillId="2" borderId="2"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10" fontId="3" fillId="0" borderId="2" xfId="11"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177" fontId="3" fillId="0" borderId="2" xfId="0" applyNumberFormat="1" applyFont="1" applyFill="1" applyBorder="1" applyAlignment="1">
      <alignment horizontal="center" vertical="center" wrapText="1"/>
    </xf>
    <xf numFmtId="177" fontId="3" fillId="2" borderId="2"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177" fontId="7" fillId="0" borderId="2" xfId="0" applyNumberFormat="1" applyFont="1" applyBorder="1" applyAlignment="1">
      <alignment horizontal="center" vertical="center" wrapText="1"/>
    </xf>
    <xf numFmtId="0" fontId="8" fillId="0" borderId="2"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workbookViewId="0">
      <selection activeCell="I45" sqref="I45"/>
    </sheetView>
  </sheetViews>
  <sheetFormatPr defaultColWidth="9" defaultRowHeight="13.5"/>
  <cols>
    <col min="5" max="5" width="10.875" customWidth="1"/>
    <col min="6" max="6" width="11.25" customWidth="1"/>
    <col min="7" max="7" width="12.125" customWidth="1"/>
    <col min="8" max="8" width="7.375" customWidth="1"/>
    <col min="9" max="9" width="8" customWidth="1"/>
    <col min="10" max="10" width="7.875" customWidth="1"/>
  </cols>
  <sheetData>
    <row r="1" ht="25.5" spans="1:11">
      <c r="A1" s="3" t="s">
        <v>0</v>
      </c>
      <c r="B1" s="3"/>
      <c r="C1" s="3"/>
      <c r="D1" s="3"/>
      <c r="E1" s="3"/>
      <c r="F1" s="3"/>
      <c r="G1" s="3"/>
      <c r="H1" s="3"/>
      <c r="I1" s="3"/>
      <c r="J1" s="3"/>
      <c r="K1" s="3"/>
    </row>
    <row r="2" spans="1:11">
      <c r="A2" s="4" t="s">
        <v>1</v>
      </c>
      <c r="B2" s="4"/>
      <c r="C2" s="4"/>
      <c r="D2" s="4"/>
      <c r="E2" s="4"/>
      <c r="F2" s="4"/>
      <c r="G2" s="4"/>
      <c r="H2" s="4"/>
      <c r="I2" s="4"/>
      <c r="J2" s="4"/>
      <c r="K2" s="4"/>
    </row>
    <row r="3" spans="1:11">
      <c r="A3" s="5" t="s">
        <v>2</v>
      </c>
      <c r="B3" s="5"/>
      <c r="C3" s="5" t="s">
        <v>3</v>
      </c>
      <c r="D3" s="5"/>
      <c r="E3" s="5"/>
      <c r="F3" s="5"/>
      <c r="G3" s="5"/>
      <c r="H3" s="5"/>
      <c r="I3" s="5"/>
      <c r="J3" s="5"/>
      <c r="K3" s="5"/>
    </row>
    <row r="4" spans="1:11">
      <c r="A4" s="5" t="s">
        <v>4</v>
      </c>
      <c r="B4" s="5"/>
      <c r="C4" s="5" t="s">
        <v>5</v>
      </c>
      <c r="D4" s="5"/>
      <c r="E4" s="5"/>
      <c r="F4" s="5"/>
      <c r="G4" s="5" t="s">
        <v>6</v>
      </c>
      <c r="H4" s="5" t="s">
        <v>7</v>
      </c>
      <c r="I4" s="5"/>
      <c r="J4" s="5"/>
      <c r="K4" s="5"/>
    </row>
    <row r="5" spans="1:11">
      <c r="A5" s="5" t="s">
        <v>8</v>
      </c>
      <c r="B5" s="5"/>
      <c r="C5" s="5" t="s">
        <v>9</v>
      </c>
      <c r="D5" s="5"/>
      <c r="E5" s="5"/>
      <c r="F5" s="5"/>
      <c r="G5" s="5" t="s">
        <v>10</v>
      </c>
      <c r="H5" s="5">
        <v>84619537</v>
      </c>
      <c r="I5" s="5"/>
      <c r="J5" s="5"/>
      <c r="K5" s="5"/>
    </row>
    <row r="6" ht="14.1" customHeight="1" spans="1:11">
      <c r="A6" s="6" t="s">
        <v>11</v>
      </c>
      <c r="B6" s="7"/>
      <c r="C6" s="8"/>
      <c r="D6" s="8"/>
      <c r="E6" s="5" t="s">
        <v>12</v>
      </c>
      <c r="F6" s="5" t="s">
        <v>13</v>
      </c>
      <c r="G6" s="5" t="s">
        <v>14</v>
      </c>
      <c r="H6" s="5" t="s">
        <v>15</v>
      </c>
      <c r="I6" s="5" t="s">
        <v>16</v>
      </c>
      <c r="J6" s="5"/>
      <c r="K6" s="5" t="s">
        <v>17</v>
      </c>
    </row>
    <row r="7" spans="1:11">
      <c r="A7" s="9"/>
      <c r="B7" s="10"/>
      <c r="C7" s="11" t="s">
        <v>18</v>
      </c>
      <c r="D7" s="11"/>
      <c r="E7" s="12">
        <v>422.953</v>
      </c>
      <c r="F7" s="12">
        <v>422.953</v>
      </c>
      <c r="G7" s="12">
        <v>412.553</v>
      </c>
      <c r="H7" s="5">
        <v>10</v>
      </c>
      <c r="I7" s="33">
        <v>0.9754</v>
      </c>
      <c r="J7" s="33"/>
      <c r="K7" s="34">
        <v>9.75</v>
      </c>
    </row>
    <row r="8" spans="1:11">
      <c r="A8" s="9"/>
      <c r="B8" s="10"/>
      <c r="C8" s="5" t="s">
        <v>19</v>
      </c>
      <c r="D8" s="5"/>
      <c r="E8" s="12">
        <v>422.953</v>
      </c>
      <c r="F8" s="12">
        <v>422.953</v>
      </c>
      <c r="G8" s="12">
        <v>412.553</v>
      </c>
      <c r="H8" s="5" t="s">
        <v>20</v>
      </c>
      <c r="I8" s="33" t="s">
        <v>20</v>
      </c>
      <c r="J8" s="33"/>
      <c r="K8" s="5" t="s">
        <v>20</v>
      </c>
    </row>
    <row r="9" spans="1:11">
      <c r="A9" s="9"/>
      <c r="B9" s="10"/>
      <c r="C9" s="5" t="s">
        <v>21</v>
      </c>
      <c r="D9" s="5"/>
      <c r="E9" s="12">
        <v>0</v>
      </c>
      <c r="F9" s="12">
        <v>0</v>
      </c>
      <c r="G9" s="12">
        <v>0</v>
      </c>
      <c r="H9" s="5" t="s">
        <v>20</v>
      </c>
      <c r="I9" s="33" t="s">
        <v>20</v>
      </c>
      <c r="J9" s="33"/>
      <c r="K9" s="5" t="s">
        <v>20</v>
      </c>
    </row>
    <row r="10" spans="1:11">
      <c r="A10" s="13"/>
      <c r="B10" s="14"/>
      <c r="C10" s="5" t="s">
        <v>22</v>
      </c>
      <c r="D10" s="5"/>
      <c r="E10" s="12">
        <v>0</v>
      </c>
      <c r="F10" s="12">
        <v>0</v>
      </c>
      <c r="G10" s="12">
        <v>0</v>
      </c>
      <c r="H10" s="5" t="s">
        <v>20</v>
      </c>
      <c r="I10" s="33" t="s">
        <v>20</v>
      </c>
      <c r="J10" s="33"/>
      <c r="K10" s="5" t="s">
        <v>20</v>
      </c>
    </row>
    <row r="11" spans="1:11">
      <c r="A11" s="5" t="s">
        <v>23</v>
      </c>
      <c r="B11" s="5" t="s">
        <v>24</v>
      </c>
      <c r="C11" s="5"/>
      <c r="D11" s="5"/>
      <c r="E11" s="5"/>
      <c r="F11" s="5"/>
      <c r="G11" s="5" t="s">
        <v>25</v>
      </c>
      <c r="H11" s="5"/>
      <c r="I11" s="5"/>
      <c r="J11" s="5"/>
      <c r="K11" s="5"/>
    </row>
    <row r="12" ht="264" customHeight="1" spans="1:11">
      <c r="A12" s="5"/>
      <c r="B12" s="15" t="s">
        <v>26</v>
      </c>
      <c r="C12" s="15"/>
      <c r="D12" s="15"/>
      <c r="E12" s="15"/>
      <c r="F12" s="15"/>
      <c r="G12" s="16" t="s">
        <v>27</v>
      </c>
      <c r="H12" s="16"/>
      <c r="I12" s="16"/>
      <c r="J12" s="16"/>
      <c r="K12" s="16"/>
    </row>
    <row r="13" ht="25.35" customHeight="1" spans="1:11">
      <c r="A13" s="17" t="s">
        <v>28</v>
      </c>
      <c r="B13" s="5" t="s">
        <v>29</v>
      </c>
      <c r="C13" s="5" t="s">
        <v>30</v>
      </c>
      <c r="D13" s="5" t="s">
        <v>31</v>
      </c>
      <c r="E13" s="5"/>
      <c r="F13" s="5" t="s">
        <v>32</v>
      </c>
      <c r="G13" s="18" t="s">
        <v>33</v>
      </c>
      <c r="H13" s="18" t="s">
        <v>15</v>
      </c>
      <c r="I13" s="18" t="s">
        <v>17</v>
      </c>
      <c r="J13" s="18" t="s">
        <v>34</v>
      </c>
      <c r="K13" s="18"/>
    </row>
    <row r="14" ht="33.95" customHeight="1" spans="1:11">
      <c r="A14" s="19"/>
      <c r="B14" s="5" t="s">
        <v>35</v>
      </c>
      <c r="C14" s="5" t="s">
        <v>36</v>
      </c>
      <c r="D14" s="20" t="s">
        <v>37</v>
      </c>
      <c r="E14" s="20"/>
      <c r="F14" s="5" t="s">
        <v>38</v>
      </c>
      <c r="G14" s="18" t="s">
        <v>38</v>
      </c>
      <c r="H14" s="18">
        <v>4</v>
      </c>
      <c r="I14" s="35">
        <v>4</v>
      </c>
      <c r="J14" s="18" t="s">
        <v>39</v>
      </c>
      <c r="K14" s="18"/>
    </row>
    <row r="15" ht="33.95" customHeight="1" spans="1:11">
      <c r="A15" s="19"/>
      <c r="B15" s="5"/>
      <c r="C15" s="5"/>
      <c r="D15" s="20" t="s">
        <v>40</v>
      </c>
      <c r="E15" s="20"/>
      <c r="F15" s="5" t="s">
        <v>41</v>
      </c>
      <c r="G15" s="18" t="s">
        <v>41</v>
      </c>
      <c r="H15" s="18">
        <v>3</v>
      </c>
      <c r="I15" s="35">
        <v>3</v>
      </c>
      <c r="J15" s="18" t="s">
        <v>39</v>
      </c>
      <c r="K15" s="18"/>
    </row>
    <row r="16" ht="33.95" customHeight="1" spans="1:11">
      <c r="A16" s="19"/>
      <c r="B16" s="5"/>
      <c r="C16" s="5"/>
      <c r="D16" s="20" t="s">
        <v>42</v>
      </c>
      <c r="E16" s="20"/>
      <c r="F16" s="5" t="s">
        <v>43</v>
      </c>
      <c r="G16" s="18" t="s">
        <v>43</v>
      </c>
      <c r="H16" s="18">
        <v>4</v>
      </c>
      <c r="I16" s="35">
        <v>4</v>
      </c>
      <c r="J16" s="18" t="s">
        <v>39</v>
      </c>
      <c r="K16" s="18"/>
    </row>
    <row r="17" ht="150" customHeight="1" spans="1:11">
      <c r="A17" s="19"/>
      <c r="B17" s="5"/>
      <c r="C17" s="5"/>
      <c r="D17" s="20" t="s">
        <v>44</v>
      </c>
      <c r="E17" s="20"/>
      <c r="F17" s="5" t="s">
        <v>45</v>
      </c>
      <c r="G17" s="18" t="s">
        <v>46</v>
      </c>
      <c r="H17" s="18">
        <v>3</v>
      </c>
      <c r="I17" s="35">
        <v>2.1</v>
      </c>
      <c r="J17" s="16" t="s">
        <v>47</v>
      </c>
      <c r="K17" s="16"/>
    </row>
    <row r="18" ht="33.95" customHeight="1" spans="1:11">
      <c r="A18" s="19"/>
      <c r="B18" s="5"/>
      <c r="C18" s="5"/>
      <c r="D18" s="20" t="s">
        <v>48</v>
      </c>
      <c r="E18" s="20"/>
      <c r="F18" s="5" t="s">
        <v>49</v>
      </c>
      <c r="G18" s="18" t="s">
        <v>49</v>
      </c>
      <c r="H18" s="18">
        <v>4</v>
      </c>
      <c r="I18" s="35">
        <v>4</v>
      </c>
      <c r="J18" s="18" t="s">
        <v>39</v>
      </c>
      <c r="K18" s="18"/>
    </row>
    <row r="19" ht="33.95" customHeight="1" spans="1:11">
      <c r="A19" s="19"/>
      <c r="B19" s="5"/>
      <c r="C19" s="5"/>
      <c r="D19" s="20" t="s">
        <v>50</v>
      </c>
      <c r="E19" s="20"/>
      <c r="F19" s="5" t="s">
        <v>51</v>
      </c>
      <c r="G19" s="18" t="s">
        <v>52</v>
      </c>
      <c r="H19" s="18">
        <v>3</v>
      </c>
      <c r="I19" s="35">
        <v>3</v>
      </c>
      <c r="J19" s="18" t="s">
        <v>39</v>
      </c>
      <c r="K19" s="18"/>
    </row>
    <row r="20" ht="33.95" customHeight="1" spans="1:11">
      <c r="A20" s="19"/>
      <c r="B20" s="5"/>
      <c r="C20" s="5"/>
      <c r="D20" s="20" t="s">
        <v>53</v>
      </c>
      <c r="E20" s="20"/>
      <c r="F20" s="5" t="s">
        <v>38</v>
      </c>
      <c r="G20" s="18" t="s">
        <v>38</v>
      </c>
      <c r="H20" s="18">
        <v>4</v>
      </c>
      <c r="I20" s="35">
        <v>4</v>
      </c>
      <c r="J20" s="18" t="s">
        <v>39</v>
      </c>
      <c r="K20" s="18"/>
    </row>
    <row r="21" ht="33.95" customHeight="1" spans="1:11">
      <c r="A21" s="19"/>
      <c r="B21" s="5"/>
      <c r="C21" s="5"/>
      <c r="D21" s="20" t="s">
        <v>54</v>
      </c>
      <c r="E21" s="20"/>
      <c r="F21" s="5" t="s">
        <v>55</v>
      </c>
      <c r="G21" s="18" t="s">
        <v>55</v>
      </c>
      <c r="H21" s="18">
        <v>4</v>
      </c>
      <c r="I21" s="35">
        <v>4</v>
      </c>
      <c r="J21" s="18" t="s">
        <v>39</v>
      </c>
      <c r="K21" s="18"/>
    </row>
    <row r="22" ht="33.95" customHeight="1" spans="1:11">
      <c r="A22" s="19"/>
      <c r="B22" s="5"/>
      <c r="C22" s="5"/>
      <c r="D22" s="20" t="s">
        <v>56</v>
      </c>
      <c r="E22" s="20"/>
      <c r="F22" s="5" t="s">
        <v>57</v>
      </c>
      <c r="G22" s="18" t="s">
        <v>57</v>
      </c>
      <c r="H22" s="18">
        <v>3</v>
      </c>
      <c r="I22" s="35">
        <v>3</v>
      </c>
      <c r="J22" s="18" t="s">
        <v>39</v>
      </c>
      <c r="K22" s="18"/>
    </row>
    <row r="23" ht="33.95" customHeight="1" spans="1:11">
      <c r="A23" s="19"/>
      <c r="B23" s="5"/>
      <c r="C23" s="5"/>
      <c r="D23" s="20" t="s">
        <v>58</v>
      </c>
      <c r="E23" s="20"/>
      <c r="F23" s="5" t="s">
        <v>59</v>
      </c>
      <c r="G23" s="18" t="s">
        <v>59</v>
      </c>
      <c r="H23" s="18">
        <v>3</v>
      </c>
      <c r="I23" s="35">
        <v>3</v>
      </c>
      <c r="J23" s="18" t="s">
        <v>39</v>
      </c>
      <c r="K23" s="18"/>
    </row>
    <row r="24" ht="64.5" customHeight="1" spans="1:11">
      <c r="A24" s="19"/>
      <c r="B24" s="5"/>
      <c r="C24" s="5" t="s">
        <v>60</v>
      </c>
      <c r="D24" s="20" t="s">
        <v>61</v>
      </c>
      <c r="E24" s="20"/>
      <c r="F24" s="5" t="s">
        <v>62</v>
      </c>
      <c r="G24" s="21">
        <v>1.69225</v>
      </c>
      <c r="H24" s="18">
        <v>3</v>
      </c>
      <c r="I24" s="35">
        <v>2.99</v>
      </c>
      <c r="J24" s="18" t="s">
        <v>63</v>
      </c>
      <c r="K24" s="18"/>
    </row>
    <row r="25" ht="81.95" customHeight="1" spans="1:11">
      <c r="A25" s="19"/>
      <c r="B25" s="5"/>
      <c r="C25" s="5"/>
      <c r="D25" s="20" t="s">
        <v>64</v>
      </c>
      <c r="E25" s="20"/>
      <c r="F25" s="5" t="s">
        <v>65</v>
      </c>
      <c r="G25" s="22" t="s">
        <v>66</v>
      </c>
      <c r="H25" s="18">
        <v>3</v>
      </c>
      <c r="I25" s="35">
        <v>3</v>
      </c>
      <c r="J25" s="18" t="s">
        <v>39</v>
      </c>
      <c r="K25" s="18"/>
    </row>
    <row r="26" ht="159" customHeight="1" spans="1:11">
      <c r="A26" s="19"/>
      <c r="B26" s="5"/>
      <c r="C26" s="5"/>
      <c r="D26" s="20" t="s">
        <v>67</v>
      </c>
      <c r="E26" s="20"/>
      <c r="F26" s="5" t="s">
        <v>62</v>
      </c>
      <c r="G26" s="23" t="s">
        <v>68</v>
      </c>
      <c r="H26" s="18">
        <v>3</v>
      </c>
      <c r="I26" s="36">
        <v>2.4</v>
      </c>
      <c r="J26" s="16" t="s">
        <v>47</v>
      </c>
      <c r="K26" s="16"/>
    </row>
    <row r="27" ht="71.25" customHeight="1" spans="1:11">
      <c r="A27" s="19"/>
      <c r="B27" s="5"/>
      <c r="C27" s="5" t="s">
        <v>69</v>
      </c>
      <c r="D27" s="20" t="s">
        <v>70</v>
      </c>
      <c r="E27" s="20"/>
      <c r="F27" s="5" t="s">
        <v>71</v>
      </c>
      <c r="G27" s="24">
        <v>44651</v>
      </c>
      <c r="H27" s="18">
        <v>3</v>
      </c>
      <c r="I27" s="36">
        <v>1.5</v>
      </c>
      <c r="J27" s="18" t="s">
        <v>72</v>
      </c>
      <c r="K27" s="18"/>
    </row>
    <row r="28" ht="33.95" customHeight="1" spans="1:11">
      <c r="A28" s="19"/>
      <c r="B28" s="5"/>
      <c r="C28" s="5" t="s">
        <v>73</v>
      </c>
      <c r="D28" s="20" t="s">
        <v>74</v>
      </c>
      <c r="E28" s="20"/>
      <c r="F28" s="5" t="s">
        <v>75</v>
      </c>
      <c r="G28" s="18" t="s">
        <v>76</v>
      </c>
      <c r="H28" s="18">
        <v>3</v>
      </c>
      <c r="I28" s="35">
        <v>3</v>
      </c>
      <c r="J28" s="18" t="s">
        <v>39</v>
      </c>
      <c r="K28" s="18"/>
    </row>
    <row r="29" s="1" customFormat="1" ht="219" customHeight="1" spans="1:11">
      <c r="A29" s="25"/>
      <c r="B29" s="18" t="s">
        <v>77</v>
      </c>
      <c r="C29" s="26" t="s">
        <v>78</v>
      </c>
      <c r="D29" s="27" t="s">
        <v>79</v>
      </c>
      <c r="E29" s="27"/>
      <c r="F29" s="18" t="s">
        <v>80</v>
      </c>
      <c r="G29" s="28" t="s">
        <v>81</v>
      </c>
      <c r="H29" s="22">
        <v>6</v>
      </c>
      <c r="I29" s="37">
        <v>4.8</v>
      </c>
      <c r="J29" s="16" t="s">
        <v>82</v>
      </c>
      <c r="K29" s="16"/>
    </row>
    <row r="30" ht="108" spans="1:11">
      <c r="A30" s="19"/>
      <c r="B30" s="5"/>
      <c r="C30" s="29"/>
      <c r="D30" s="20" t="s">
        <v>83</v>
      </c>
      <c r="E30" s="20"/>
      <c r="F30" s="5" t="s">
        <v>84</v>
      </c>
      <c r="G30" s="28" t="s">
        <v>85</v>
      </c>
      <c r="H30" s="18">
        <v>6</v>
      </c>
      <c r="I30" s="35">
        <v>4.8</v>
      </c>
      <c r="J30" s="38" t="s">
        <v>86</v>
      </c>
      <c r="K30" s="38"/>
    </row>
    <row r="31" ht="141.75" customHeight="1" spans="1:11">
      <c r="A31" s="19"/>
      <c r="B31" s="5"/>
      <c r="C31" s="29"/>
      <c r="D31" s="20" t="s">
        <v>87</v>
      </c>
      <c r="E31" s="20"/>
      <c r="F31" s="5" t="s">
        <v>88</v>
      </c>
      <c r="G31" s="28" t="s">
        <v>89</v>
      </c>
      <c r="H31" s="18">
        <v>6</v>
      </c>
      <c r="I31" s="35">
        <v>4.8</v>
      </c>
      <c r="J31" s="28" t="s">
        <v>90</v>
      </c>
      <c r="K31" s="28"/>
    </row>
    <row r="32" ht="158.1" customHeight="1" spans="1:11">
      <c r="A32" s="19"/>
      <c r="B32" s="5"/>
      <c r="C32" s="29"/>
      <c r="D32" s="20" t="s">
        <v>91</v>
      </c>
      <c r="E32" s="20"/>
      <c r="F32" s="5" t="s">
        <v>92</v>
      </c>
      <c r="G32" s="22" t="s">
        <v>93</v>
      </c>
      <c r="H32" s="18">
        <v>6</v>
      </c>
      <c r="I32" s="35">
        <v>4.8</v>
      </c>
      <c r="J32" s="38" t="s">
        <v>94</v>
      </c>
      <c r="K32" s="38"/>
    </row>
    <row r="33" ht="209.1" customHeight="1" spans="1:11">
      <c r="A33" s="19"/>
      <c r="B33" s="5"/>
      <c r="C33" s="29"/>
      <c r="D33" s="20" t="s">
        <v>95</v>
      </c>
      <c r="E33" s="20"/>
      <c r="F33" s="5" t="s">
        <v>96</v>
      </c>
      <c r="G33" s="22" t="s">
        <v>97</v>
      </c>
      <c r="H33" s="18">
        <v>6</v>
      </c>
      <c r="I33" s="35">
        <v>4.8</v>
      </c>
      <c r="J33" s="38" t="s">
        <v>98</v>
      </c>
      <c r="K33" s="38"/>
    </row>
    <row r="34" ht="33.95" customHeight="1" spans="1:11">
      <c r="A34" s="19"/>
      <c r="B34" s="30" t="s">
        <v>99</v>
      </c>
      <c r="C34" s="5" t="s">
        <v>100</v>
      </c>
      <c r="D34" s="20" t="s">
        <v>101</v>
      </c>
      <c r="E34" s="20"/>
      <c r="F34" s="5" t="s">
        <v>102</v>
      </c>
      <c r="G34" s="21">
        <v>0.956</v>
      </c>
      <c r="H34" s="18">
        <v>5</v>
      </c>
      <c r="I34" s="35">
        <v>5</v>
      </c>
      <c r="J34" s="18" t="s">
        <v>39</v>
      </c>
      <c r="K34" s="18"/>
    </row>
    <row r="35" ht="33.95" customHeight="1" spans="1:11">
      <c r="A35" s="19"/>
      <c r="B35" s="29"/>
      <c r="C35" s="5"/>
      <c r="D35" s="20" t="s">
        <v>103</v>
      </c>
      <c r="E35" s="20"/>
      <c r="F35" s="5" t="s">
        <v>104</v>
      </c>
      <c r="G35" s="31">
        <v>0.9</v>
      </c>
      <c r="H35" s="18">
        <v>5</v>
      </c>
      <c r="I35" s="35">
        <v>5</v>
      </c>
      <c r="J35" s="39" t="s">
        <v>39</v>
      </c>
      <c r="K35" s="39"/>
    </row>
    <row r="36" s="2" customFormat="1" spans="1:11">
      <c r="A36" s="32" t="s">
        <v>105</v>
      </c>
      <c r="B36" s="32"/>
      <c r="C36" s="32"/>
      <c r="D36" s="32"/>
      <c r="E36" s="32"/>
      <c r="F36" s="32"/>
      <c r="G36" s="32"/>
      <c r="H36" s="32">
        <f>SUM(H14:H35,H7)</f>
        <v>100</v>
      </c>
      <c r="I36" s="40">
        <f>SUM(I14:I35,K7)</f>
        <v>90.74</v>
      </c>
      <c r="J36" s="41"/>
      <c r="K36" s="41"/>
    </row>
  </sheetData>
  <mergeCells count="82">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11:A12"/>
    <mergeCell ref="A13:A35"/>
    <mergeCell ref="B14:B28"/>
    <mergeCell ref="B29:B33"/>
    <mergeCell ref="B34:B35"/>
    <mergeCell ref="C14:C23"/>
    <mergeCell ref="C24:C26"/>
    <mergeCell ref="C29:C33"/>
    <mergeCell ref="C34:C35"/>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木土三工</cp:lastModifiedBy>
  <dcterms:created xsi:type="dcterms:W3CDTF">2021-04-12T11:24:00Z</dcterms:created>
  <dcterms:modified xsi:type="dcterms:W3CDTF">2022-06-05T09:13:28Z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2052-11.1.0.11744</vt:lpwstr>
  </property>
</Properties>
</file>