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angl\Desktop\2022年度部门决算草案上会及公开相关材料\2022年北京市科技教育中心（北京市科学技术协会党校）决算草案\北京市科技教育中心（北京市科学技术协会党校）2022年度单位绩效自评表\"/>
    </mc:Choice>
  </mc:AlternateContent>
  <xr:revisionPtr revIDLastSave="0" documentId="13_ncr:1_{5717BA0E-1BE2-4C8E-8B27-AED56E2854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K7" i="1" s="1"/>
  <c r="I28" i="1" s="1"/>
</calcChain>
</file>

<file path=xl/sharedStrings.xml><?xml version="1.0" encoding="utf-8"?>
<sst xmlns="http://schemas.openxmlformats.org/spreadsheetml/2006/main" count="115" uniqueCount="94">
  <si>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</si>
  <si>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</si>
  <si>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</si>
  <si>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</si>
  <si>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</si>
  <si>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</si>
  <si>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北京市科技教育中心（北京市科学技术协会党校）</t>
  </si>
  <si>
    <t>项目负责人</t>
  </si>
  <si>
    <t>赵兰兰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</si>
  <si>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</si>
  <si>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</si>
  <si>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</si>
  <si>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</si>
  <si>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</si>
  <si>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</si>
  <si>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</si>
  <si>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</si>
  <si>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</si>
  <si>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</si>
  <si>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</si>
  <si>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</si>
  <si>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</si>
  <si>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</si>
  <si>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</si>
  <si>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</si>
  <si>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1.展陈面积约450平方米，展线场地约155米；                                                                                            
2.展览共分6个部分和1个专题，共7个展览板块；                                                                                       
3.完成多媒体互动视频设计制作2套，多媒体影片类数字内容制作96秒；                                                     
4.2022年12月底前完成项目主体工程，2023年1-3月完成项目资料收集整理、总结评估。                                                                                        通过以上目标充分发挥科技教育中心（市科协党校）的政治引领功能，丰富科学家精神教育形式、提升教学、宣传效果，将中心（党校）建成北京市弘扬中国科学家精神的阵地和窗口，使科学家精神认知度得到极大提升。</t>
  </si>
  <si>
    <t>1.完成展陈面积约450平方米，展线场地约155米；                                                                                            
2.完成展览制作内容共分6个部分和1个专题，共7个展览板块；                                                                                       
3.完成多媒体互动视频设计制作2套，多媒体影片类数字内容制作96秒。                                                   
4.2023年5月初完成项目主体工程，2023年6月初正式开展。                                                                                        5.此展览作为重要教学设施，丰富了中心（党校）科学家精神教育的形式，提升了教学、宣传效果，使科学家精神认知度得到提升。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</si>
  <si>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</si>
  <si>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</si>
  <si>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</si>
  <si>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</si>
  <si>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</si>
  <si>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</si>
  <si>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</si>
  <si>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</si>
  <si>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</si>
  <si>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展陈面积（平方米）</t>
  </si>
  <si>
    <t>展线长度（米）</t>
  </si>
  <si>
    <t>展览板块数量</t>
  </si>
  <si>
    <t>多媒体互动视频设计制作</t>
  </si>
  <si>
    <t>多媒体影片类数字内容制作（秒）</t>
  </si>
  <si>
    <t>质量指标</t>
  </si>
  <si>
    <t>工程施工</t>
  </si>
  <si>
    <t>符合验收标准</t>
  </si>
  <si>
    <t>展览内容</t>
  </si>
  <si>
    <t>聚焦在科学家精神的6个方面，内容有吸引力</t>
  </si>
  <si>
    <t>完成展览制作内容共分6个部分和1个专题，共7个展览板块；                 内容有吸引力</t>
  </si>
  <si>
    <t>互动体验效果</t>
  </si>
  <si>
    <t>有吸引力，参与度高</t>
  </si>
  <si>
    <t>比较有吸引力</t>
  </si>
  <si>
    <t>时效指标</t>
  </si>
  <si>
    <t>主体工程完工</t>
  </si>
  <si>
    <t>2022年12月31日前</t>
  </si>
  <si>
    <t>2023年5月初</t>
  </si>
  <si>
    <t>面向社会公众开放时间</t>
  </si>
  <si>
    <t>2023年3月1日前</t>
  </si>
  <si>
    <t>2023年5月底</t>
  </si>
  <si>
    <t>成本指标</t>
  </si>
  <si>
    <t>项目总成本</t>
  </si>
  <si>
    <t>不高于251.66万元</t>
  </si>
  <si>
    <t>社会效益指标</t>
  </si>
  <si>
    <t>弘扬科学家精神</t>
  </si>
  <si>
    <t>科学家精神认知度得到极大提升</t>
  </si>
  <si>
    <t>对科学家精神认知度得到提升</t>
  </si>
  <si>
    <t>媒体及社会关注度</t>
  </si>
  <si>
    <t>受到媒体、学校等广泛关注</t>
  </si>
  <si>
    <t>受到党校、科协等行业内、学校广泛关注</t>
  </si>
  <si>
    <t>满意度指标</t>
  </si>
  <si>
    <t>服务对象满意度标</t>
  </si>
  <si>
    <t>参观展览人员满意度</t>
  </si>
  <si>
    <t>≥85%</t>
  </si>
  <si>
    <t>等待开展</t>
  </si>
  <si>
    <t>由于布展未在预计时间完成，所以开放时间延后，2023年6月初将开放展览面向社会公众开放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</si>
  <si>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</si>
  <si>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</si>
  <si>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展览序厅多媒体视频制作时长5分钟，后期考虑剪辑为精简版</t>
    <phoneticPr fontId="5" type="noConversion"/>
  </si>
  <si>
    <t>250.60万元</t>
    <phoneticPr fontId="5" type="noConversion"/>
  </si>
  <si>
    <t>“科技托起强国梦”科学家精神主题展</t>
    <phoneticPr fontId="5" type="noConversion"/>
  </si>
  <si>
    <t>续上页</t>
    <phoneticPr fontId="5" type="noConversion"/>
  </si>
  <si>
    <t>——</t>
  </si>
  <si>
    <t>——</t>
    <phoneticPr fontId="5" type="noConversion"/>
  </si>
  <si>
    <t>450平方米</t>
    <phoneticPr fontId="5" type="noConversion"/>
  </si>
  <si>
    <t>155米</t>
    <phoneticPr fontId="5" type="noConversion"/>
  </si>
  <si>
    <t>7块</t>
    <phoneticPr fontId="5" type="noConversion"/>
  </si>
  <si>
    <t>2个</t>
    <phoneticPr fontId="5" type="noConversion"/>
  </si>
  <si>
    <t>96秒</t>
    <phoneticPr fontId="5" type="noConversion"/>
  </si>
  <si>
    <t>300秒</t>
    <phoneticPr fontId="5" type="noConversion"/>
  </si>
  <si>
    <t xml:space="preserve">工程施工按合同设定完成；符合验收标准           </t>
    <phoneticPr fontId="5" type="noConversion"/>
  </si>
  <si>
    <t>由于疫情影响，展览未在预计时间内开放，社会关注度有所影响，展览将于2023年6月初开放，届时社会对科学家精神关注度有较大提升</t>
    <phoneticPr fontId="5" type="noConversion"/>
  </si>
  <si>
    <t>由于疫情影响，展览未在预计时间内开放，认知度有所影响，展览将于2023年6月初开放，届时社会对科学家精神认知度得到提升</t>
    <phoneticPr fontId="5" type="noConversion"/>
  </si>
  <si>
    <t>本项目跨年执行，2022年12月底支出125.3万元，2023年4月支出125.3万元</t>
    <phoneticPr fontId="5" type="noConversion"/>
  </si>
  <si>
    <t>由于布展未完成，所以开放时间延后，完工后将开放展览面向社会公众开放</t>
    <phoneticPr fontId="5" type="noConversion"/>
  </si>
  <si>
    <t>由于疫情和大纲修改造成布展施工时间延后。完工后将开放展览作为弘扬科学家精神的重要培训方式</t>
    <phoneticPr fontId="5" type="noConversion"/>
  </si>
  <si>
    <t>展览内容丰富，比较有吸引力，由于2022年疫情影响，推迟完工时间，参与度未体现，后续年度将安排展览开放，提升参与度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</si>
</sst>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zoomScale="84" zoomScaleNormal="100" zoomScaleSheetLayoutView="84" workbookViewId="0">
      <selection activeCell="S20" sqref="S20"/>
    </sheetView>
  </sheetViews>
  <sheetFormatPr defaultColWidth="9" defaultRowHeight="13.8" x14ac:dyDescent="0.25"/>
  <cols>
    <col min="1" max="1" width="11.21875" style="3" customWidth="1"/>
    <col min="2" max="2" width="11" style="3" customWidth="1"/>
    <col min="3" max="3" width="9" style="3"/>
    <col min="4" max="4" width="11.21875" style="3" customWidth="1"/>
    <col min="5" max="5" width="11.109375" style="3" customWidth="1"/>
    <col min="6" max="6" width="19.33203125" style="3" customWidth="1"/>
    <col min="7" max="7" width="14" style="3" customWidth="1"/>
    <col min="8" max="8" width="7.33203125" style="3" customWidth="1"/>
    <col min="9" max="9" width="9.33203125" style="3" customWidth="1"/>
    <col min="10" max="10" width="7.88671875" style="3" customWidth="1"/>
    <col min="11" max="11" width="15.44140625" style="3" customWidth="1"/>
    <col min="12" max="16384" width="9" style="3"/>
  </cols>
  <sheetData>
    <row r="1" spans="1:11" ht="25.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4" t="s">
        <v>2</v>
      </c>
      <c r="B3" s="14"/>
      <c r="C3" s="14" t="s">
        <v>77</v>
      </c>
      <c r="D3" s="14"/>
      <c r="E3" s="14"/>
      <c r="F3" s="14"/>
      <c r="G3" s="14"/>
      <c r="H3" s="14"/>
      <c r="I3" s="14"/>
      <c r="J3" s="14"/>
      <c r="K3" s="14"/>
    </row>
    <row r="4" spans="1:11" ht="34.5" customHeight="1" x14ac:dyDescent="0.25">
      <c r="A4" s="14" t="s">
        <v>3</v>
      </c>
      <c r="B4" s="14"/>
      <c r="C4" s="15" t="s">
        <v>4</v>
      </c>
      <c r="D4" s="16"/>
      <c r="E4" s="16"/>
      <c r="F4" s="17"/>
      <c r="G4" s="1" t="s">
        <v>5</v>
      </c>
      <c r="H4" s="15" t="s">
        <v>6</v>
      </c>
      <c r="I4" s="16"/>
      <c r="J4" s="16"/>
      <c r="K4" s="17"/>
    </row>
    <row r="5" spans="1:11" x14ac:dyDescent="0.25">
      <c r="A5" s="14" t="s">
        <v>7</v>
      </c>
      <c r="B5" s="14"/>
      <c r="C5" s="14" t="s">
        <v>8</v>
      </c>
      <c r="D5" s="14"/>
      <c r="E5" s="14"/>
      <c r="F5" s="14"/>
      <c r="G5" s="1" t="s">
        <v>9</v>
      </c>
      <c r="H5" s="14">
        <v>69202509</v>
      </c>
      <c r="I5" s="14"/>
      <c r="J5" s="14"/>
      <c r="K5" s="14"/>
    </row>
    <row r="6" spans="1:11" ht="13.95" customHeight="1" x14ac:dyDescent="0.25">
      <c r="A6" s="21" t="s">
        <v>10</v>
      </c>
      <c r="B6" s="22"/>
      <c r="C6" s="18"/>
      <c r="D6" s="18"/>
      <c r="E6" s="1" t="s">
        <v>11</v>
      </c>
      <c r="F6" s="1" t="s">
        <v>12</v>
      </c>
      <c r="G6" s="1" t="s">
        <v>13</v>
      </c>
      <c r="H6" s="1" t="s">
        <v>14</v>
      </c>
      <c r="I6" s="14" t="s">
        <v>15</v>
      </c>
      <c r="J6" s="14"/>
      <c r="K6" s="1" t="s">
        <v>16</v>
      </c>
    </row>
    <row r="7" spans="1:11" x14ac:dyDescent="0.25">
      <c r="A7" s="23"/>
      <c r="B7" s="24"/>
      <c r="C7" s="27" t="s">
        <v>17</v>
      </c>
      <c r="D7" s="27"/>
      <c r="E7" s="2">
        <v>0</v>
      </c>
      <c r="F7" s="2">
        <v>251.66112000000001</v>
      </c>
      <c r="G7" s="2">
        <v>250.6</v>
      </c>
      <c r="H7" s="1">
        <v>10</v>
      </c>
      <c r="I7" s="28">
        <f>G7/F7</f>
        <v>0.9957835362093278</v>
      </c>
      <c r="J7" s="28"/>
      <c r="K7" s="2">
        <f>I7*H7</f>
        <v>9.9578353620932774</v>
      </c>
    </row>
    <row r="8" spans="1:11" x14ac:dyDescent="0.25">
      <c r="A8" s="23"/>
      <c r="B8" s="24"/>
      <c r="C8" s="14" t="s">
        <v>18</v>
      </c>
      <c r="D8" s="14"/>
      <c r="E8" s="2">
        <v>0</v>
      </c>
      <c r="F8" s="2">
        <v>125.3</v>
      </c>
      <c r="G8" s="2" t="s">
        <v>80</v>
      </c>
      <c r="H8" s="1" t="s">
        <v>19</v>
      </c>
      <c r="I8" s="28" t="s">
        <v>79</v>
      </c>
      <c r="J8" s="28"/>
      <c r="K8" s="2" t="s">
        <v>80</v>
      </c>
    </row>
    <row r="9" spans="1:11" x14ac:dyDescent="0.25">
      <c r="A9" s="23"/>
      <c r="B9" s="24"/>
      <c r="C9" s="14" t="s">
        <v>20</v>
      </c>
      <c r="D9" s="14"/>
      <c r="E9" s="2">
        <v>0</v>
      </c>
      <c r="F9" s="2">
        <v>126.36112</v>
      </c>
      <c r="G9" s="2" t="s">
        <v>80</v>
      </c>
      <c r="H9" s="1" t="s">
        <v>19</v>
      </c>
      <c r="I9" s="19" t="s">
        <v>79</v>
      </c>
      <c r="J9" s="19"/>
      <c r="K9" s="2" t="s">
        <v>80</v>
      </c>
    </row>
    <row r="10" spans="1:11" x14ac:dyDescent="0.25">
      <c r="A10" s="25"/>
      <c r="B10" s="26"/>
      <c r="C10" s="14" t="s">
        <v>21</v>
      </c>
      <c r="D10" s="14"/>
      <c r="E10" s="2" t="s">
        <v>80</v>
      </c>
      <c r="F10" s="2" t="s">
        <v>80</v>
      </c>
      <c r="G10" s="2" t="s">
        <v>80</v>
      </c>
      <c r="H10" s="2" t="s">
        <v>80</v>
      </c>
      <c r="I10" s="19" t="s">
        <v>79</v>
      </c>
      <c r="J10" s="19"/>
      <c r="K10" s="2" t="s">
        <v>80</v>
      </c>
    </row>
    <row r="11" spans="1:11" x14ac:dyDescent="0.25">
      <c r="A11" s="14" t="s">
        <v>22</v>
      </c>
      <c r="B11" s="14" t="s">
        <v>23</v>
      </c>
      <c r="C11" s="14"/>
      <c r="D11" s="14"/>
      <c r="E11" s="14"/>
      <c r="F11" s="14"/>
      <c r="G11" s="14" t="s">
        <v>24</v>
      </c>
      <c r="H11" s="14"/>
      <c r="I11" s="14"/>
      <c r="J11" s="14"/>
      <c r="K11" s="14"/>
    </row>
    <row r="12" spans="1:11" ht="150" customHeight="1" x14ac:dyDescent="0.25">
      <c r="A12" s="14"/>
      <c r="B12" s="20" t="s">
        <v>25</v>
      </c>
      <c r="C12" s="20"/>
      <c r="D12" s="20"/>
      <c r="E12" s="20"/>
      <c r="F12" s="20"/>
      <c r="G12" s="20" t="s">
        <v>26</v>
      </c>
      <c r="H12" s="20"/>
      <c r="I12" s="20"/>
      <c r="J12" s="20"/>
      <c r="K12" s="20"/>
    </row>
    <row r="13" spans="1:11" ht="25.2" customHeight="1" x14ac:dyDescent="0.25">
      <c r="A13" s="10" t="s">
        <v>27</v>
      </c>
      <c r="B13" s="5" t="s">
        <v>28</v>
      </c>
      <c r="C13" s="5" t="s">
        <v>29</v>
      </c>
      <c r="D13" s="11" t="s">
        <v>30</v>
      </c>
      <c r="E13" s="11"/>
      <c r="F13" s="5" t="s">
        <v>31</v>
      </c>
      <c r="G13" s="5" t="s">
        <v>32</v>
      </c>
      <c r="H13" s="5" t="s">
        <v>14</v>
      </c>
      <c r="I13" s="5" t="s">
        <v>16</v>
      </c>
      <c r="J13" s="11" t="s">
        <v>33</v>
      </c>
      <c r="K13" s="11"/>
    </row>
    <row r="14" spans="1:11" x14ac:dyDescent="0.25">
      <c r="A14" s="10"/>
      <c r="B14" s="11" t="s">
        <v>34</v>
      </c>
      <c r="C14" s="11" t="s">
        <v>35</v>
      </c>
      <c r="D14" s="29" t="s">
        <v>36</v>
      </c>
      <c r="E14" s="29"/>
      <c r="F14" s="5" t="s">
        <v>81</v>
      </c>
      <c r="G14" s="5" t="s">
        <v>81</v>
      </c>
      <c r="H14" s="5">
        <v>8</v>
      </c>
      <c r="I14" s="7">
        <v>8</v>
      </c>
      <c r="J14" s="11"/>
      <c r="K14" s="11"/>
    </row>
    <row r="15" spans="1:11" x14ac:dyDescent="0.25">
      <c r="A15" s="10"/>
      <c r="B15" s="11"/>
      <c r="C15" s="11"/>
      <c r="D15" s="29" t="s">
        <v>37</v>
      </c>
      <c r="E15" s="29"/>
      <c r="F15" s="5" t="s">
        <v>82</v>
      </c>
      <c r="G15" s="5" t="s">
        <v>82</v>
      </c>
      <c r="H15" s="5">
        <v>8</v>
      </c>
      <c r="I15" s="7">
        <v>8</v>
      </c>
      <c r="J15" s="11"/>
      <c r="K15" s="11"/>
    </row>
    <row r="16" spans="1:11" x14ac:dyDescent="0.25">
      <c r="A16" s="10"/>
      <c r="B16" s="11"/>
      <c r="C16" s="11"/>
      <c r="D16" s="29" t="s">
        <v>38</v>
      </c>
      <c r="E16" s="29"/>
      <c r="F16" s="5" t="s">
        <v>83</v>
      </c>
      <c r="G16" s="5" t="s">
        <v>83</v>
      </c>
      <c r="H16" s="5">
        <v>5</v>
      </c>
      <c r="I16" s="7">
        <v>5</v>
      </c>
      <c r="J16" s="11"/>
      <c r="K16" s="11"/>
    </row>
    <row r="17" spans="1:11" ht="19.05" customHeight="1" x14ac:dyDescent="0.25">
      <c r="A17" s="10"/>
      <c r="B17" s="11"/>
      <c r="C17" s="11"/>
      <c r="D17" s="29" t="s">
        <v>39</v>
      </c>
      <c r="E17" s="29"/>
      <c r="F17" s="5" t="s">
        <v>84</v>
      </c>
      <c r="G17" s="5" t="s">
        <v>84</v>
      </c>
      <c r="H17" s="5">
        <v>3</v>
      </c>
      <c r="I17" s="7">
        <v>3</v>
      </c>
      <c r="J17" s="11"/>
      <c r="K17" s="11"/>
    </row>
    <row r="18" spans="1:11" ht="60" customHeight="1" x14ac:dyDescent="0.25">
      <c r="A18" s="10"/>
      <c r="B18" s="11"/>
      <c r="C18" s="11"/>
      <c r="D18" s="29" t="s">
        <v>40</v>
      </c>
      <c r="E18" s="29"/>
      <c r="F18" s="5" t="s">
        <v>85</v>
      </c>
      <c r="G18" s="5" t="s">
        <v>86</v>
      </c>
      <c r="H18" s="5">
        <v>3</v>
      </c>
      <c r="I18" s="7">
        <v>1.5</v>
      </c>
      <c r="J18" s="11" t="s">
        <v>75</v>
      </c>
      <c r="K18" s="11"/>
    </row>
    <row r="19" spans="1:11" ht="58.5" customHeight="1" x14ac:dyDescent="0.25">
      <c r="A19" s="10"/>
      <c r="B19" s="11"/>
      <c r="C19" s="5" t="s">
        <v>41</v>
      </c>
      <c r="D19" s="29" t="s">
        <v>42</v>
      </c>
      <c r="E19" s="29"/>
      <c r="F19" s="5" t="s">
        <v>43</v>
      </c>
      <c r="G19" s="6" t="s">
        <v>87</v>
      </c>
      <c r="H19" s="5">
        <v>5</v>
      </c>
      <c r="I19" s="7">
        <v>5</v>
      </c>
      <c r="J19" s="11"/>
      <c r="K19" s="11"/>
    </row>
    <row r="20" spans="1:11" ht="88.95" customHeight="1" x14ac:dyDescent="0.25">
      <c r="A20" s="10" t="s">
        <v>78</v>
      </c>
      <c r="B20" s="10" t="s">
        <v>78</v>
      </c>
      <c r="C20" s="11" t="s">
        <v>78</v>
      </c>
      <c r="D20" s="29" t="s">
        <v>44</v>
      </c>
      <c r="E20" s="29"/>
      <c r="F20" s="5" t="s">
        <v>45</v>
      </c>
      <c r="G20" s="6" t="s">
        <v>46</v>
      </c>
      <c r="H20" s="5">
        <v>3</v>
      </c>
      <c r="I20" s="7">
        <v>3</v>
      </c>
      <c r="J20" s="11"/>
      <c r="K20" s="11"/>
    </row>
    <row r="21" spans="1:11" ht="113.55" customHeight="1" x14ac:dyDescent="0.25">
      <c r="A21" s="10"/>
      <c r="B21" s="10"/>
      <c r="C21" s="11"/>
      <c r="D21" s="29" t="s">
        <v>47</v>
      </c>
      <c r="E21" s="29"/>
      <c r="F21" s="5" t="s">
        <v>48</v>
      </c>
      <c r="G21" s="5" t="s">
        <v>49</v>
      </c>
      <c r="H21" s="5">
        <v>3</v>
      </c>
      <c r="I21" s="7">
        <v>2.5</v>
      </c>
      <c r="J21" s="11" t="s">
        <v>93</v>
      </c>
      <c r="K21" s="11"/>
    </row>
    <row r="22" spans="1:11" ht="106.5" customHeight="1" x14ac:dyDescent="0.25">
      <c r="A22" s="10"/>
      <c r="B22" s="10"/>
      <c r="C22" s="11" t="s">
        <v>50</v>
      </c>
      <c r="D22" s="29" t="s">
        <v>51</v>
      </c>
      <c r="E22" s="29"/>
      <c r="F22" s="5" t="s">
        <v>52</v>
      </c>
      <c r="G22" s="5" t="s">
        <v>53</v>
      </c>
      <c r="H22" s="5">
        <v>5</v>
      </c>
      <c r="I22" s="7">
        <v>1.5</v>
      </c>
      <c r="J22" s="11" t="s">
        <v>92</v>
      </c>
      <c r="K22" s="11"/>
    </row>
    <row r="23" spans="1:11" ht="97.05" customHeight="1" x14ac:dyDescent="0.25">
      <c r="A23" s="10"/>
      <c r="B23" s="10"/>
      <c r="C23" s="11"/>
      <c r="D23" s="29" t="s">
        <v>54</v>
      </c>
      <c r="E23" s="29"/>
      <c r="F23" s="5" t="s">
        <v>55</v>
      </c>
      <c r="G23" s="5" t="s">
        <v>56</v>
      </c>
      <c r="H23" s="5">
        <v>3</v>
      </c>
      <c r="I23" s="7">
        <v>2</v>
      </c>
      <c r="J23" s="11" t="s">
        <v>91</v>
      </c>
      <c r="K23" s="11"/>
    </row>
    <row r="24" spans="1:11" ht="85.05" customHeight="1" x14ac:dyDescent="0.25">
      <c r="A24" s="10"/>
      <c r="B24" s="10"/>
      <c r="C24" s="5" t="s">
        <v>57</v>
      </c>
      <c r="D24" s="29" t="s">
        <v>58</v>
      </c>
      <c r="E24" s="29"/>
      <c r="F24" s="5" t="s">
        <v>59</v>
      </c>
      <c r="G24" s="5" t="s">
        <v>76</v>
      </c>
      <c r="H24" s="5">
        <v>4</v>
      </c>
      <c r="I24" s="7">
        <v>4</v>
      </c>
      <c r="J24" s="11" t="s">
        <v>90</v>
      </c>
      <c r="K24" s="11"/>
    </row>
    <row r="25" spans="1:11" ht="95.55" customHeight="1" x14ac:dyDescent="0.25">
      <c r="A25" s="10" t="s">
        <v>78</v>
      </c>
      <c r="B25" s="11" t="s">
        <v>78</v>
      </c>
      <c r="C25" s="11" t="s">
        <v>60</v>
      </c>
      <c r="D25" s="29" t="s">
        <v>61</v>
      </c>
      <c r="E25" s="29"/>
      <c r="F25" s="5" t="s">
        <v>62</v>
      </c>
      <c r="G25" s="5" t="s">
        <v>63</v>
      </c>
      <c r="H25" s="5">
        <v>15</v>
      </c>
      <c r="I25" s="7">
        <v>13</v>
      </c>
      <c r="J25" s="11" t="s">
        <v>89</v>
      </c>
      <c r="K25" s="11"/>
    </row>
    <row r="26" spans="1:11" ht="112.5" customHeight="1" x14ac:dyDescent="0.25">
      <c r="A26" s="10"/>
      <c r="B26" s="11"/>
      <c r="C26" s="11"/>
      <c r="D26" s="29" t="s">
        <v>64</v>
      </c>
      <c r="E26" s="29"/>
      <c r="F26" s="5" t="s">
        <v>65</v>
      </c>
      <c r="G26" s="5" t="s">
        <v>66</v>
      </c>
      <c r="H26" s="5">
        <v>15</v>
      </c>
      <c r="I26" s="7">
        <v>13</v>
      </c>
      <c r="J26" s="11" t="s">
        <v>88</v>
      </c>
      <c r="K26" s="11"/>
    </row>
    <row r="27" spans="1:11" ht="78.45" customHeight="1" x14ac:dyDescent="0.25">
      <c r="A27" s="10"/>
      <c r="B27" s="5" t="s">
        <v>67</v>
      </c>
      <c r="C27" s="5" t="s">
        <v>68</v>
      </c>
      <c r="D27" s="29" t="s">
        <v>69</v>
      </c>
      <c r="E27" s="29"/>
      <c r="F27" s="5" t="s">
        <v>70</v>
      </c>
      <c r="G27" s="5" t="s">
        <v>71</v>
      </c>
      <c r="H27" s="5">
        <v>10</v>
      </c>
      <c r="I27" s="7">
        <v>5</v>
      </c>
      <c r="J27" s="11" t="s">
        <v>72</v>
      </c>
      <c r="K27" s="11"/>
    </row>
    <row r="28" spans="1:11" s="4" customFormat="1" x14ac:dyDescent="0.25">
      <c r="A28" s="30" t="s">
        <v>73</v>
      </c>
      <c r="B28" s="30"/>
      <c r="C28" s="30"/>
      <c r="D28" s="30"/>
      <c r="E28" s="30"/>
      <c r="F28" s="30"/>
      <c r="G28" s="30"/>
      <c r="H28" s="8">
        <v>100</v>
      </c>
      <c r="I28" s="9">
        <f>SUM(I14:I27)+K7</f>
        <v>84.457835362093277</v>
      </c>
      <c r="J28" s="30"/>
      <c r="K28" s="30"/>
    </row>
    <row r="29" spans="1:11" ht="108" customHeight="1" x14ac:dyDescent="0.25">
      <c r="A29" s="31" t="s">
        <v>74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</sheetData>
  <mergeCells count="69">
    <mergeCell ref="A28:G28"/>
    <mergeCell ref="J28:K28"/>
    <mergeCell ref="A29:K29"/>
    <mergeCell ref="A11:A12"/>
    <mergeCell ref="B25:B26"/>
    <mergeCell ref="C14:C18"/>
    <mergeCell ref="C22:C23"/>
    <mergeCell ref="C25:C26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A25:A27"/>
    <mergeCell ref="C20:C21"/>
    <mergeCell ref="A13:A19"/>
    <mergeCell ref="B14:B19"/>
    <mergeCell ref="A20:A24"/>
    <mergeCell ref="B20:B2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ling yang</cp:lastModifiedBy>
  <cp:lastPrinted>2023-06-01T08:24:18Z</cp:lastPrinted>
  <dcterms:created xsi:type="dcterms:W3CDTF">2021-04-13T19:24:00Z</dcterms:created>
  <dcterms:modified xsi:type="dcterms:W3CDTF">2023-06-07T03:11:15Z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