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mc:AlternateContent xmlns:mc="http://schemas.openxmlformats.org/markup-compatibility/2006">
    <mc:Choice Requires="x15">
      <x15ac:absPath xmlns:x15ac="http://schemas.microsoft.com/office/spreadsheetml/2010/11/ac" url="C:\Users\yangl\Desktop\2022年度部门决算草案上会及公开相关材料\2022年北京市科技教育中心（北京市科学技术协会党校）决算草案\北京市科技教育中心（北京市科学技术协会党校）2022年度单位绩效自评表\"/>
    </mc:Choice>
  </mc:AlternateContent>
  <xr:revisionPtr revIDLastSave="0" documentId="13_ncr:1_{4C668C60-1B90-498B-9BC6-30E0A851F1FA}" xr6:coauthVersionLast="47" xr6:coauthVersionMax="47" xr10:uidLastSave="{00000000-0000-0000-0000-000000000000}"/>
  <bookViews>
    <workbookView xWindow="-108" yWindow="-108" windowWidth="23256" windowHeight="12456" xr2:uid="{00000000-000D-0000-FFFF-FFFF00000000}"/>
  </bookViews>
  <sheets>
    <sheet name="自评表" sheetId="1" r:id="rId1"/>
  </sheets>
  <definedNames>
    <definedName name="_xlnm.Print_Area" localSheetId="0">自评表!$A$1:$K$37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8" i="1" l="1"/>
  <c r="I7" i="1"/>
  <c r="K7" i="1" s="1"/>
  <c r="I37" i="1" s="1"/>
</calcChain>
</file>

<file path=xl/sharedStrings.xml><?xml version="1.0" encoding="utf-8"?>
<sst xmlns="http://schemas.openxmlformats.org/spreadsheetml/2006/main" count="129" uniqueCount="109">
  <si>
    <t>项目支出绩效自评表</t>
  </si>
  <si>
    <t>（2022年度）</t>
  </si>
  <si>
    <t>项目名称</t>
  </si>
  <si>
    <t>主管部门</t>
  </si>
  <si>
    <t>北京市科学技术协会</t>
  </si>
  <si>
    <t>实施单位</t>
  </si>
  <si>
    <t>北京市科技教育中心（北京市科学技术协会党校）</t>
  </si>
  <si>
    <t>项目负责人</t>
  </si>
  <si>
    <t>赵兰兰</t>
  </si>
  <si>
    <t>联系电话</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</si>
  <si>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</si>
  <si>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</si>
  <si>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</si>
  <si>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</si>
  <si>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</si>
  <si>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</si>
  <si>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</si>
  <si>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</si>
  <si>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</si>
  <si>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</si>
  <si>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</si>
  <si>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</si>
  <si>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</si>
  <si>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</si>
  <si>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</si>
  <si>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</si>
  <si>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</si>
  <si>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</si>
  <si>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</si>
  <si>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年度指标值</t>
  </si>
  <si>
    <t>实际完成值</t>
  </si>
  <si>
    <t>偏差原因分析及改进措施</t>
  </si>
  <si>
    <t>产出指标</t>
  </si>
  <si>
    <t>数量指标</t>
  </si>
  <si>
    <t>专题培训人数（人次）</t>
  </si>
  <si>
    <t>专题培训班次（次）</t>
  </si>
  <si>
    <t>科学家精神及培训课程数量（门）</t>
  </si>
  <si>
    <t>教学模式创新数量（门）</t>
  </si>
  <si>
    <t>专题培训天数（天）</t>
  </si>
  <si>
    <t>新增教学设备（件）</t>
  </si>
  <si>
    <t>改造培训场地面积（平方米）</t>
  </si>
  <si>
    <t>改造会议室、报告厅和图书室数量（间）</t>
  </si>
  <si>
    <t>质量指标</t>
  </si>
  <si>
    <t>培训覆盖率（%）</t>
  </si>
  <si>
    <t>≥60%</t>
  </si>
  <si>
    <t>培训合格率（%）</t>
  </si>
  <si>
    <t>≥90%</t>
  </si>
  <si>
    <t>未考核</t>
  </si>
  <si>
    <t>培训参与度（%）</t>
  </si>
  <si>
    <t>≥85%</t>
  </si>
  <si>
    <t>会议室、报告厅和图书室升级改造质量符合工程方面相关要求，改造后可满足培训需求</t>
  </si>
  <si>
    <t>优良中低差</t>
  </si>
  <si>
    <t>优</t>
  </si>
  <si>
    <t>时效指标</t>
  </si>
  <si>
    <t>沉浸式教学项目签订合同后完成时间</t>
  </si>
  <si>
    <t>≤6月</t>
  </si>
  <si>
    <t>11月</t>
  </si>
  <si>
    <t>2022年受疫情影响，沉浸式教学项目，未能按期完成。后续年度将充分考虑整体情况，完善目标值设定</t>
  </si>
  <si>
    <t>会议室、报告厅和图书室升级改造完成时间</t>
  </si>
  <si>
    <t>2022年10月底之前</t>
  </si>
  <si>
    <t>2022年受疫情影响，会议室、报告厅和图书室升级改造完成时间，未能按期完成。后续年度将充分考虑整体情况，完善目标值设定</t>
  </si>
  <si>
    <t>讲座及专题班培训时间</t>
  </si>
  <si>
    <t>2022年12月底之前</t>
  </si>
  <si>
    <t>12月底之前</t>
  </si>
  <si>
    <t>成本指标</t>
  </si>
  <si>
    <t>人均培训费预算控制数（元/人）</t>
  </si>
  <si>
    <t>≤550</t>
  </si>
  <si>
    <t>550元/人天</t>
  </si>
  <si>
    <t>单个沉浸式教学课件开发成本（万元/个）</t>
  </si>
  <si>
    <t>≤45万</t>
  </si>
  <si>
    <t>44万</t>
  </si>
  <si>
    <t>支付会议室、报告厅和图书室升级改造合同款</t>
  </si>
  <si>
    <t>≤96.5136万</t>
  </si>
  <si>
    <t>87.71万元</t>
  </si>
  <si>
    <t>社会效益指标</t>
  </si>
  <si>
    <t>开展科学家精神及培训，大力弘扬科学家精神，提升对青少年、青年科技工作者的政治引领能力</t>
  </si>
  <si>
    <t>专题培训人数增长率</t>
  </si>
  <si>
    <t>≥10%</t>
  </si>
  <si>
    <t>增加沉浸式教学手段、创新教学模式，提升培训效果，促进科学精神的传播、引导</t>
  </si>
  <si>
    <t>良</t>
  </si>
  <si>
    <t>满意度指标</t>
  </si>
  <si>
    <t>服务对象满意度标</t>
  </si>
  <si>
    <t>受训学员满意度（%）</t>
  </si>
  <si>
    <t>教育中心人员对施工情况的满意度</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</si>
  <si>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</si>
  <si>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</si>
  <si>
    <t>1、通过咨询与调研，丰富课程库和师资库，联合高校科协、区科协等基层科协，完成20场“科学家精神进校园”专题讲座，大力弘扬科学家精神；通过对科协系统干部、科技工作者、基层科普干部开展的6期培训，将国情调研、深度研究与政治引领深度融合开展专题培训，教育引导广大党员干部和科技工作者自觉用习近平新时代中国特色社会主义思想武装头脑、指导实践、推动工作；联合兄弟省市科协党校开展2期异地培训和交流，学习外省市开展科协工作的新思路、新方法，互通资源，搭建高水平的开放共享渠道和交流平台，提高解决实际问题、为科技工作者办实事的能力素质。
2、联合专业机构，装配沉浸式课堂教学设备，利用声、光、电等多媒体设施进行呈现，在教室内高度还原科学家一生所走过的历程，围绕2位科学家的事迹，制作2期课程，丰富教学手段，提高教学效果，弘扬科学家精神。
3、完成5间会议室、报告厅和图书室进行升级改造，扩展和提升教学功能，满足培训需求。</t>
    <phoneticPr fontId="3" type="noConversion"/>
  </si>
  <si>
    <t>1.通过对党校、科学家精神教育基地的咨询与调研，丰富了课程库和师资库。通过完成预期培训，弘扬科学家精神，提升广大党员干部及科技工作者的政治素养和专业能力。
2.联合专业机构，装配沉浸式课堂教学设备，利用声、光、电等多媒体设施进行呈现，在教室内高度还原科学家一生所走过的历程，围绕2位科学家的事迹，制作2期课程，丰富教学手段，提高教学效果，弘扬科学家精神。
3.完成了5间会议室、报告厅和图书室的升级改造，扩展提升了教学功能，有效满足了培训需求。</t>
    <phoneticPr fontId="3" type="noConversion"/>
  </si>
  <si>
    <t>北京市科学技术协会党校功能提升</t>
    <phoneticPr fontId="3" type="noConversion"/>
  </si>
  <si>
    <t>——</t>
  </si>
  <si>
    <t>——</t>
    <phoneticPr fontId="3" type="noConversion"/>
  </si>
  <si>
    <t>由于采用了线上培训，所以人数很多。后续年度将充分考虑线上培训人数</t>
    <phoneticPr fontId="3" type="noConversion"/>
  </si>
  <si>
    <t>2022年受疫情影响，增加沉浸式教学后，暂未使用该方式。后续年度将充分利用多媒体教学方式，丰富培训内容</t>
    <phoneticPr fontId="3" type="noConversion"/>
  </si>
  <si>
    <t>744人次</t>
    <phoneticPr fontId="3" type="noConversion"/>
  </si>
  <si>
    <t>4778人次</t>
    <phoneticPr fontId="3" type="noConversion"/>
  </si>
  <si>
    <t>8次</t>
    <phoneticPr fontId="3" type="noConversion"/>
  </si>
  <si>
    <t>12次</t>
    <phoneticPr fontId="3" type="noConversion"/>
  </si>
  <si>
    <t>40门</t>
    <phoneticPr fontId="3" type="noConversion"/>
  </si>
  <si>
    <t>2门</t>
    <phoneticPr fontId="3" type="noConversion"/>
  </si>
  <si>
    <t>0门</t>
    <phoneticPr fontId="3" type="noConversion"/>
  </si>
  <si>
    <t>22天</t>
    <phoneticPr fontId="3" type="noConversion"/>
  </si>
  <si>
    <t>22.5天</t>
    <phoneticPr fontId="3" type="noConversion"/>
  </si>
  <si>
    <t>150件</t>
    <phoneticPr fontId="3" type="noConversion"/>
  </si>
  <si>
    <t>2022年受疫情影响，未对培训进行线下考核，以后年度将充分考虑各种培训情况，适当选择线上培训考核方式</t>
    <phoneticPr fontId="3" type="noConversion"/>
  </si>
  <si>
    <t>有些未报名学员也参与在线直播培训。后续年度要对预期报名情况合理设定</t>
    <phoneticPr fontId="3" type="noConversion"/>
  </si>
  <si>
    <t>在线直播造成了人数的大量增长，后续年度将充分考虑线上培训增长率</t>
    <phoneticPr fontId="3" type="noConversion"/>
  </si>
  <si>
    <t>续上页</t>
  </si>
  <si>
    <t>12月</t>
    <phoneticPr fontId="3" type="noConversion"/>
  </si>
  <si>
    <t>效益指标</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</si>
</sst>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8" x14ac:knownFonts="1">
    <font>
      <sz val="11"/>
      <color theme="1"/>
      <name val="等线"/>
      <charset val="134"/>
      <scheme val="minor"/>
    </font>
    <font>
      <sz val="10"/>
      <name val="宋体"/>
      <family val="3"/>
      <charset val="134"/>
    </font>
    <font>
      <sz val="11"/>
      <color theme="1"/>
      <name val="等线"/>
      <family val="3"/>
      <charset val="134"/>
      <scheme val="minor"/>
    </font>
    <font>
      <sz val="9"/>
      <name val="等线"/>
      <family val="3"/>
      <charset val="134"/>
      <scheme val="minor"/>
    </font>
    <font>
      <sz val="18"/>
      <name val="华文中宋"/>
      <family val="3"/>
      <charset val="134"/>
    </font>
    <font>
      <sz val="11"/>
      <name val="等线"/>
      <family val="3"/>
      <charset val="134"/>
      <scheme val="minor"/>
    </font>
    <font>
      <b/>
      <sz val="10"/>
      <name val="宋体"/>
      <family val="3"/>
      <charset val="134"/>
    </font>
    <font>
      <b/>
      <sz val="11"/>
      <name val="等线"/>
      <family val="3"/>
      <charset val="134"/>
      <scheme val="minor"/>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000000"/>
      </left>
      <right/>
      <top style="thin">
        <color indexed="8"/>
      </top>
      <bottom style="thin">
        <color indexed="8"/>
      </bottom>
      <diagonal/>
    </border>
    <border>
      <left/>
      <right/>
      <top style="thin">
        <color indexed="8"/>
      </top>
      <bottom style="thin">
        <color indexed="8"/>
      </bottom>
      <diagonal/>
    </border>
    <border>
      <left/>
      <right style="thin">
        <color auto="1"/>
      </right>
      <top style="thin">
        <color indexed="8"/>
      </top>
      <bottom style="thin">
        <color indexed="8"/>
      </bottom>
      <diagonal/>
    </border>
    <border diagonalDown="1">
      <left style="thin">
        <color auto="1"/>
      </left>
      <right style="thin">
        <color auto="1"/>
      </right>
      <top style="thin">
        <color auto="1"/>
      </top>
      <bottom style="thin">
        <color auto="1"/>
      </bottom>
      <diagonal style="thin">
        <color auto="1"/>
      </diagonal>
    </border>
    <border>
      <left/>
      <right/>
      <top style="thin">
        <color auto="1"/>
      </top>
      <bottom/>
      <diagonal/>
    </border>
    <border>
      <left style="thin">
        <color indexed="64"/>
      </left>
      <right style="thin">
        <color indexed="64"/>
      </right>
      <top style="thin">
        <color indexed="64"/>
      </top>
      <bottom style="thin">
        <color indexed="64"/>
      </bottom>
      <diagonal/>
    </border>
  </borders>
  <cellStyleXfs count="4">
    <xf numFmtId="0" fontId="0" fillId="0" borderId="0">
      <alignment vertical="center"/>
    </xf>
    <xf numFmtId="9" fontId="2" fillId="0" borderId="0" applyFont="0" applyFill="0" applyBorder="0" applyAlignment="0" applyProtection="0">
      <alignment vertical="center"/>
    </xf>
    <xf numFmtId="0" fontId="2" fillId="0" borderId="0">
      <alignment vertical="center"/>
    </xf>
    <xf numFmtId="0" fontId="2" fillId="0" borderId="0">
      <alignment vertical="center"/>
    </xf>
  </cellStyleXfs>
  <cellXfs count="24">
    <xf numFmtId="0" fontId="0" fillId="0" borderId="0" xfId="0">
      <alignment vertical="center"/>
    </xf>
    <xf numFmtId="0" fontId="5" fillId="0" borderId="0" xfId="0" applyFont="1">
      <alignment vertical="center"/>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176" fontId="6" fillId="0" borderId="2" xfId="0" applyNumberFormat="1" applyFont="1" applyBorder="1" applyAlignment="1">
      <alignment horizontal="center" vertical="center" wrapText="1"/>
    </xf>
    <xf numFmtId="0" fontId="7" fillId="0" borderId="0" xfId="0" applyFont="1">
      <alignment vertical="center"/>
    </xf>
    <xf numFmtId="0" fontId="1" fillId="0" borderId="8" xfId="0" applyFont="1" applyBorder="1" applyAlignment="1">
      <alignment horizontal="center" vertical="center" wrapText="1"/>
    </xf>
    <xf numFmtId="176" fontId="1" fillId="0" borderId="8" xfId="0" applyNumberFormat="1" applyFont="1" applyBorder="1" applyAlignment="1">
      <alignment horizontal="center" vertical="center" wrapText="1"/>
    </xf>
    <xf numFmtId="9" fontId="1" fillId="0" borderId="8" xfId="0" applyNumberFormat="1" applyFont="1" applyBorder="1" applyAlignment="1">
      <alignment horizontal="center" vertical="center" wrapText="1"/>
    </xf>
    <xf numFmtId="0" fontId="1" fillId="0" borderId="8" xfId="0" applyFont="1" applyBorder="1" applyAlignment="1">
      <alignment vertical="center" textRotation="255" wrapText="1"/>
    </xf>
    <xf numFmtId="0" fontId="6" fillId="0" borderId="2" xfId="0" applyFont="1" applyBorder="1" applyAlignment="1">
      <alignment horizontal="center" vertical="center" wrapText="1"/>
    </xf>
    <xf numFmtId="0" fontId="1" fillId="0" borderId="7" xfId="0" applyFont="1" applyBorder="1" applyAlignment="1">
      <alignment horizontal="left" vertical="center" wrapText="1"/>
    </xf>
    <xf numFmtId="0" fontId="1" fillId="0" borderId="8" xfId="0" applyFont="1" applyBorder="1" applyAlignment="1">
      <alignment horizontal="center" vertical="center" wrapText="1"/>
    </xf>
    <xf numFmtId="0" fontId="1" fillId="0" borderId="8" xfId="0" applyFont="1" applyBorder="1" applyAlignment="1">
      <alignment horizontal="left" vertical="center" wrapText="1"/>
    </xf>
    <xf numFmtId="0" fontId="1" fillId="0" borderId="8" xfId="0" applyFont="1" applyBorder="1" applyAlignment="1">
      <alignment horizontal="center" vertical="center" textRotation="255" wrapText="1"/>
    </xf>
    <xf numFmtId="10" fontId="1" fillId="0" borderId="8" xfId="1" applyNumberFormat="1" applyFont="1" applyBorder="1" applyAlignment="1">
      <alignment horizontal="center" vertical="center" wrapText="1"/>
    </xf>
    <xf numFmtId="0" fontId="1" fillId="0" borderId="8" xfId="0" applyFont="1" applyBorder="1" applyAlignment="1">
      <alignment horizontal="justify"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4" fillId="0" borderId="0" xfId="0" applyFont="1" applyAlignment="1">
      <alignment horizontal="center" vertical="center"/>
    </xf>
    <xf numFmtId="0" fontId="1" fillId="0" borderId="1" xfId="0" applyFont="1" applyBorder="1" applyAlignment="1">
      <alignment horizontal="center" vertical="center"/>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cellXfs>
  <cellStyles count="4">
    <cellStyle name="百分比" xfId="1" builtinId="5"/>
    <cellStyle name="常规" xfId="0" builtinId="0"/>
    <cellStyle name="常规 2" xfId="2" xr:uid="{00000000-0005-0000-0000-000031000000}"/>
    <cellStyle name="常规 5" xfId="3"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8"/>
  <sheetViews>
    <sheetView tabSelected="1" view="pageBreakPreview" zoomScale="85" zoomScaleNormal="100" zoomScaleSheetLayoutView="85" workbookViewId="0">
      <selection activeCell="J36" sqref="A6:K36"/>
    </sheetView>
  </sheetViews>
  <sheetFormatPr defaultColWidth="9" defaultRowHeight="13.8" x14ac:dyDescent="0.25"/>
  <cols>
    <col min="1" max="1" width="6.77734375" style="1" customWidth="1"/>
    <col min="2" max="2" width="9.6640625" style="1" customWidth="1"/>
    <col min="3" max="3" width="8.44140625" style="1" customWidth="1"/>
    <col min="4" max="4" width="8.5546875" style="1" customWidth="1"/>
    <col min="5" max="5" width="15" style="1" customWidth="1"/>
    <col min="6" max="6" width="18.44140625" style="1" customWidth="1"/>
    <col min="7" max="7" width="9.77734375" style="1" customWidth="1"/>
    <col min="8" max="8" width="6.33203125" style="1" customWidth="1"/>
    <col min="9" max="9" width="7.5546875" style="1" customWidth="1"/>
    <col min="10" max="10" width="6.109375" style="1" customWidth="1"/>
    <col min="11" max="11" width="15.88671875" style="1" customWidth="1"/>
    <col min="12" max="16384" width="9" style="1"/>
  </cols>
  <sheetData>
    <row r="1" spans="1:11" ht="25.2" x14ac:dyDescent="0.25">
      <c r="A1" s="19" t="s">
        <v>0</v>
      </c>
      <c r="B1" s="19"/>
      <c r="C1" s="19"/>
      <c r="D1" s="19"/>
      <c r="E1" s="19"/>
      <c r="F1" s="19"/>
      <c r="G1" s="19"/>
      <c r="H1" s="19"/>
      <c r="I1" s="19"/>
      <c r="J1" s="19"/>
      <c r="K1" s="19"/>
    </row>
    <row r="2" spans="1:11" x14ac:dyDescent="0.25">
      <c r="A2" s="20" t="s">
        <v>1</v>
      </c>
      <c r="B2" s="20"/>
      <c r="C2" s="20"/>
      <c r="D2" s="20"/>
      <c r="E2" s="20"/>
      <c r="F2" s="20"/>
      <c r="G2" s="20"/>
      <c r="H2" s="20"/>
      <c r="I2" s="20"/>
      <c r="J2" s="20"/>
      <c r="K2" s="20"/>
    </row>
    <row r="3" spans="1:11" x14ac:dyDescent="0.25">
      <c r="A3" s="17" t="s">
        <v>2</v>
      </c>
      <c r="B3" s="17"/>
      <c r="C3" s="17" t="s">
        <v>88</v>
      </c>
      <c r="D3" s="17"/>
      <c r="E3" s="17"/>
      <c r="F3" s="17"/>
      <c r="G3" s="17"/>
      <c r="H3" s="17"/>
      <c r="I3" s="17"/>
      <c r="J3" s="17"/>
      <c r="K3" s="17"/>
    </row>
    <row r="4" spans="1:11" ht="35.549999999999997" customHeight="1" x14ac:dyDescent="0.25">
      <c r="A4" s="17" t="s">
        <v>3</v>
      </c>
      <c r="B4" s="17"/>
      <c r="C4" s="21" t="s">
        <v>4</v>
      </c>
      <c r="D4" s="22"/>
      <c r="E4" s="22"/>
      <c r="F4" s="23"/>
      <c r="G4" s="2" t="s">
        <v>5</v>
      </c>
      <c r="H4" s="21" t="s">
        <v>6</v>
      </c>
      <c r="I4" s="22"/>
      <c r="J4" s="22"/>
      <c r="K4" s="23"/>
    </row>
    <row r="5" spans="1:11" x14ac:dyDescent="0.25">
      <c r="A5" s="17" t="s">
        <v>7</v>
      </c>
      <c r="B5" s="17"/>
      <c r="C5" s="17" t="s">
        <v>8</v>
      </c>
      <c r="D5" s="17"/>
      <c r="E5" s="17"/>
      <c r="F5" s="17"/>
      <c r="G5" s="2" t="s">
        <v>9</v>
      </c>
      <c r="H5" s="17">
        <v>69202509</v>
      </c>
      <c r="I5" s="17"/>
      <c r="J5" s="17"/>
      <c r="K5" s="17"/>
    </row>
    <row r="6" spans="1:11" ht="13.95" customHeight="1" x14ac:dyDescent="0.25">
      <c r="A6" s="12" t="s">
        <v>10</v>
      </c>
      <c r="B6" s="12"/>
      <c r="C6" s="18"/>
      <c r="D6" s="18"/>
      <c r="E6" s="6" t="s">
        <v>11</v>
      </c>
      <c r="F6" s="6" t="s">
        <v>12</v>
      </c>
      <c r="G6" s="6" t="s">
        <v>13</v>
      </c>
      <c r="H6" s="6" t="s">
        <v>14</v>
      </c>
      <c r="I6" s="12" t="s">
        <v>15</v>
      </c>
      <c r="J6" s="12"/>
      <c r="K6" s="6" t="s">
        <v>16</v>
      </c>
    </row>
    <row r="7" spans="1:11" x14ac:dyDescent="0.25">
      <c r="A7" s="12"/>
      <c r="B7" s="12"/>
      <c r="C7" s="16" t="s">
        <v>17</v>
      </c>
      <c r="D7" s="16"/>
      <c r="E7" s="7">
        <v>420.58</v>
      </c>
      <c r="F7" s="7">
        <v>385.66095999999999</v>
      </c>
      <c r="G7" s="7">
        <v>369.131395</v>
      </c>
      <c r="H7" s="6">
        <v>10</v>
      </c>
      <c r="I7" s="15">
        <f>G7/F7</f>
        <v>0.95713964669900731</v>
      </c>
      <c r="J7" s="15"/>
      <c r="K7" s="7">
        <f>I7*10</f>
        <v>9.5713964669900733</v>
      </c>
    </row>
    <row r="8" spans="1:11" x14ac:dyDescent="0.25">
      <c r="A8" s="12"/>
      <c r="B8" s="12"/>
      <c r="C8" s="12" t="s">
        <v>18</v>
      </c>
      <c r="D8" s="12"/>
      <c r="E8" s="7">
        <v>420.58</v>
      </c>
      <c r="F8" s="7">
        <v>385.66095999999999</v>
      </c>
      <c r="G8" s="7">
        <v>369.131395</v>
      </c>
      <c r="H8" s="6" t="s">
        <v>90</v>
      </c>
      <c r="I8" s="15">
        <f>G8/F8</f>
        <v>0.95713964669900731</v>
      </c>
      <c r="J8" s="15"/>
      <c r="K8" s="6" t="s">
        <v>19</v>
      </c>
    </row>
    <row r="9" spans="1:11" x14ac:dyDescent="0.25">
      <c r="A9" s="12"/>
      <c r="B9" s="12"/>
      <c r="C9" s="12" t="s">
        <v>20</v>
      </c>
      <c r="D9" s="12"/>
      <c r="E9" s="7">
        <v>0</v>
      </c>
      <c r="F9" s="7">
        <v>0</v>
      </c>
      <c r="G9" s="7">
        <v>0</v>
      </c>
      <c r="H9" s="6" t="s">
        <v>90</v>
      </c>
      <c r="I9" s="15" t="s">
        <v>89</v>
      </c>
      <c r="J9" s="15"/>
      <c r="K9" s="6" t="s">
        <v>19</v>
      </c>
    </row>
    <row r="10" spans="1:11" x14ac:dyDescent="0.25">
      <c r="A10" s="12"/>
      <c r="B10" s="12"/>
      <c r="C10" s="12" t="s">
        <v>21</v>
      </c>
      <c r="D10" s="12"/>
      <c r="E10" s="7">
        <v>0</v>
      </c>
      <c r="F10" s="7">
        <v>0</v>
      </c>
      <c r="G10" s="7">
        <v>0</v>
      </c>
      <c r="H10" s="6" t="s">
        <v>90</v>
      </c>
      <c r="I10" s="15" t="s">
        <v>89</v>
      </c>
      <c r="J10" s="15"/>
      <c r="K10" s="6" t="s">
        <v>19</v>
      </c>
    </row>
    <row r="11" spans="1:11" ht="15" customHeight="1" x14ac:dyDescent="0.25">
      <c r="A11" s="12" t="s">
        <v>22</v>
      </c>
      <c r="B11" s="12" t="s">
        <v>23</v>
      </c>
      <c r="C11" s="12"/>
      <c r="D11" s="12"/>
      <c r="E11" s="12"/>
      <c r="F11" s="12"/>
      <c r="G11" s="12" t="s">
        <v>24</v>
      </c>
      <c r="H11" s="12"/>
      <c r="I11" s="12"/>
      <c r="J11" s="12"/>
      <c r="K11" s="12"/>
    </row>
    <row r="12" spans="1:11" ht="244.05" customHeight="1" x14ac:dyDescent="0.25">
      <c r="A12" s="12"/>
      <c r="B12" s="13" t="s">
        <v>86</v>
      </c>
      <c r="C12" s="13"/>
      <c r="D12" s="13"/>
      <c r="E12" s="13"/>
      <c r="F12" s="13"/>
      <c r="G12" s="13" t="s">
        <v>87</v>
      </c>
      <c r="H12" s="13"/>
      <c r="I12" s="13"/>
      <c r="J12" s="13"/>
      <c r="K12" s="13"/>
    </row>
    <row r="13" spans="1:11" ht="46.05" customHeight="1" x14ac:dyDescent="0.25">
      <c r="A13" s="14" t="s">
        <v>25</v>
      </c>
      <c r="B13" s="6" t="s">
        <v>26</v>
      </c>
      <c r="C13" s="6" t="s">
        <v>27</v>
      </c>
      <c r="D13" s="12" t="s">
        <v>28</v>
      </c>
      <c r="E13" s="12"/>
      <c r="F13" s="6" t="s">
        <v>29</v>
      </c>
      <c r="G13" s="6" t="s">
        <v>30</v>
      </c>
      <c r="H13" s="6" t="s">
        <v>14</v>
      </c>
      <c r="I13" s="6" t="s">
        <v>16</v>
      </c>
      <c r="J13" s="12" t="s">
        <v>31</v>
      </c>
      <c r="K13" s="12"/>
    </row>
    <row r="14" spans="1:11" ht="80.55" customHeight="1" x14ac:dyDescent="0.25">
      <c r="A14" s="14"/>
      <c r="B14" s="12" t="s">
        <v>32</v>
      </c>
      <c r="C14" s="12" t="s">
        <v>33</v>
      </c>
      <c r="D14" s="12" t="s">
        <v>34</v>
      </c>
      <c r="E14" s="12"/>
      <c r="F14" s="6" t="s">
        <v>93</v>
      </c>
      <c r="G14" s="6" t="s">
        <v>94</v>
      </c>
      <c r="H14" s="6">
        <v>5</v>
      </c>
      <c r="I14" s="7">
        <v>3.5</v>
      </c>
      <c r="J14" s="12" t="s">
        <v>91</v>
      </c>
      <c r="K14" s="12"/>
    </row>
    <row r="15" spans="1:11" ht="33" customHeight="1" x14ac:dyDescent="0.25">
      <c r="A15" s="14"/>
      <c r="B15" s="12"/>
      <c r="C15" s="12"/>
      <c r="D15" s="12" t="s">
        <v>35</v>
      </c>
      <c r="E15" s="12"/>
      <c r="F15" s="6" t="s">
        <v>95</v>
      </c>
      <c r="G15" s="6" t="s">
        <v>96</v>
      </c>
      <c r="H15" s="6">
        <v>3</v>
      </c>
      <c r="I15" s="7">
        <v>3</v>
      </c>
      <c r="J15" s="12"/>
      <c r="K15" s="12"/>
    </row>
    <row r="16" spans="1:11" ht="34.950000000000003" customHeight="1" x14ac:dyDescent="0.25">
      <c r="A16" s="14"/>
      <c r="B16" s="12"/>
      <c r="C16" s="12"/>
      <c r="D16" s="12" t="s">
        <v>36</v>
      </c>
      <c r="E16" s="12"/>
      <c r="F16" s="6" t="s">
        <v>97</v>
      </c>
      <c r="G16" s="6" t="s">
        <v>97</v>
      </c>
      <c r="H16" s="6">
        <v>3</v>
      </c>
      <c r="I16" s="7">
        <v>3</v>
      </c>
      <c r="J16" s="12"/>
      <c r="K16" s="12"/>
    </row>
    <row r="17" spans="1:11" ht="90.45" customHeight="1" x14ac:dyDescent="0.25">
      <c r="A17" s="14"/>
      <c r="B17" s="12"/>
      <c r="C17" s="12"/>
      <c r="D17" s="12" t="s">
        <v>37</v>
      </c>
      <c r="E17" s="12"/>
      <c r="F17" s="6" t="s">
        <v>98</v>
      </c>
      <c r="G17" s="6" t="s">
        <v>99</v>
      </c>
      <c r="H17" s="6">
        <v>2</v>
      </c>
      <c r="I17" s="7">
        <v>0</v>
      </c>
      <c r="J17" s="12" t="s">
        <v>92</v>
      </c>
      <c r="K17" s="12"/>
    </row>
    <row r="18" spans="1:11" x14ac:dyDescent="0.25">
      <c r="A18" s="14"/>
      <c r="B18" s="12"/>
      <c r="C18" s="12"/>
      <c r="D18" s="12" t="s">
        <v>38</v>
      </c>
      <c r="E18" s="12"/>
      <c r="F18" s="6" t="s">
        <v>100</v>
      </c>
      <c r="G18" s="6" t="s">
        <v>101</v>
      </c>
      <c r="H18" s="6">
        <v>2</v>
      </c>
      <c r="I18" s="7">
        <v>2</v>
      </c>
      <c r="J18" s="12"/>
      <c r="K18" s="12"/>
    </row>
    <row r="19" spans="1:11" x14ac:dyDescent="0.25">
      <c r="A19" s="14"/>
      <c r="B19" s="12"/>
      <c r="C19" s="12"/>
      <c r="D19" s="12" t="s">
        <v>39</v>
      </c>
      <c r="E19" s="12"/>
      <c r="F19" s="6" t="s">
        <v>102</v>
      </c>
      <c r="G19" s="6" t="s">
        <v>102</v>
      </c>
      <c r="H19" s="6">
        <v>2</v>
      </c>
      <c r="I19" s="7">
        <v>2</v>
      </c>
      <c r="J19" s="12"/>
      <c r="K19" s="12"/>
    </row>
    <row r="20" spans="1:11" ht="25.95" customHeight="1" x14ac:dyDescent="0.25">
      <c r="A20" s="14"/>
      <c r="B20" s="12"/>
      <c r="C20" s="12"/>
      <c r="D20" s="12" t="s">
        <v>40</v>
      </c>
      <c r="E20" s="12"/>
      <c r="F20" s="6">
        <v>432</v>
      </c>
      <c r="G20" s="6">
        <v>432</v>
      </c>
      <c r="H20" s="6">
        <v>2</v>
      </c>
      <c r="I20" s="7">
        <v>2</v>
      </c>
      <c r="J20" s="12"/>
      <c r="K20" s="12"/>
    </row>
    <row r="21" spans="1:11" ht="30" customHeight="1" x14ac:dyDescent="0.25">
      <c r="A21" s="14"/>
      <c r="B21" s="12"/>
      <c r="C21" s="12"/>
      <c r="D21" s="12" t="s">
        <v>41</v>
      </c>
      <c r="E21" s="12"/>
      <c r="F21" s="6">
        <v>5</v>
      </c>
      <c r="G21" s="6">
        <v>5</v>
      </c>
      <c r="H21" s="6">
        <v>2</v>
      </c>
      <c r="I21" s="7">
        <v>2</v>
      </c>
      <c r="J21" s="12"/>
      <c r="K21" s="12"/>
    </row>
    <row r="22" spans="1:11" ht="34.950000000000003" customHeight="1" x14ac:dyDescent="0.25">
      <c r="A22" s="14"/>
      <c r="B22" s="12"/>
      <c r="C22" s="12" t="s">
        <v>42</v>
      </c>
      <c r="D22" s="12" t="s">
        <v>43</v>
      </c>
      <c r="E22" s="12"/>
      <c r="F22" s="6" t="s">
        <v>44</v>
      </c>
      <c r="G22" s="8">
        <v>0.8</v>
      </c>
      <c r="H22" s="6">
        <v>2</v>
      </c>
      <c r="I22" s="7">
        <v>2</v>
      </c>
      <c r="J22" s="12"/>
      <c r="K22" s="12"/>
    </row>
    <row r="23" spans="1:11" ht="78" customHeight="1" x14ac:dyDescent="0.25">
      <c r="A23" s="14"/>
      <c r="B23" s="12"/>
      <c r="C23" s="12"/>
      <c r="D23" s="12" t="s">
        <v>45</v>
      </c>
      <c r="E23" s="12"/>
      <c r="F23" s="6" t="s">
        <v>46</v>
      </c>
      <c r="G23" s="6" t="s">
        <v>47</v>
      </c>
      <c r="H23" s="6">
        <v>2</v>
      </c>
      <c r="I23" s="7">
        <v>0</v>
      </c>
      <c r="J23" s="12" t="s">
        <v>103</v>
      </c>
      <c r="K23" s="12"/>
    </row>
    <row r="24" spans="1:11" ht="70.5" customHeight="1" x14ac:dyDescent="0.25">
      <c r="A24" s="14"/>
      <c r="B24" s="12"/>
      <c r="C24" s="12"/>
      <c r="D24" s="12" t="s">
        <v>48</v>
      </c>
      <c r="E24" s="12"/>
      <c r="F24" s="6" t="s">
        <v>49</v>
      </c>
      <c r="G24" s="8">
        <v>2</v>
      </c>
      <c r="H24" s="6">
        <v>2</v>
      </c>
      <c r="I24" s="7">
        <v>1</v>
      </c>
      <c r="J24" s="12" t="s">
        <v>104</v>
      </c>
      <c r="K24" s="12"/>
    </row>
    <row r="25" spans="1:11" ht="88.95" customHeight="1" x14ac:dyDescent="0.25">
      <c r="A25" s="14" t="s">
        <v>106</v>
      </c>
      <c r="B25" s="14" t="s">
        <v>106</v>
      </c>
      <c r="C25" s="9" t="s">
        <v>106</v>
      </c>
      <c r="D25" s="13" t="s">
        <v>50</v>
      </c>
      <c r="E25" s="13"/>
      <c r="F25" s="6" t="s">
        <v>51</v>
      </c>
      <c r="G25" s="6" t="s">
        <v>52</v>
      </c>
      <c r="H25" s="6">
        <v>5</v>
      </c>
      <c r="I25" s="7">
        <v>5</v>
      </c>
      <c r="J25" s="12"/>
      <c r="K25" s="12"/>
    </row>
    <row r="26" spans="1:11" ht="94.05" customHeight="1" x14ac:dyDescent="0.25">
      <c r="A26" s="14"/>
      <c r="B26" s="14"/>
      <c r="C26" s="12" t="s">
        <v>53</v>
      </c>
      <c r="D26" s="13" t="s">
        <v>54</v>
      </c>
      <c r="E26" s="13"/>
      <c r="F26" s="6" t="s">
        <v>55</v>
      </c>
      <c r="G26" s="6" t="s">
        <v>56</v>
      </c>
      <c r="H26" s="6">
        <v>3</v>
      </c>
      <c r="I26" s="7">
        <v>0.86</v>
      </c>
      <c r="J26" s="12" t="s">
        <v>57</v>
      </c>
      <c r="K26" s="12"/>
    </row>
    <row r="27" spans="1:11" ht="93.45" customHeight="1" x14ac:dyDescent="0.25">
      <c r="A27" s="14"/>
      <c r="B27" s="14"/>
      <c r="C27" s="12"/>
      <c r="D27" s="13" t="s">
        <v>58</v>
      </c>
      <c r="E27" s="13"/>
      <c r="F27" s="6" t="s">
        <v>59</v>
      </c>
      <c r="G27" s="6" t="s">
        <v>107</v>
      </c>
      <c r="H27" s="6">
        <v>3</v>
      </c>
      <c r="I27" s="7">
        <v>1</v>
      </c>
      <c r="J27" s="12" t="s">
        <v>60</v>
      </c>
      <c r="K27" s="12"/>
    </row>
    <row r="28" spans="1:11" ht="25.95" customHeight="1" x14ac:dyDescent="0.25">
      <c r="A28" s="14"/>
      <c r="B28" s="14"/>
      <c r="C28" s="12"/>
      <c r="D28" s="13" t="s">
        <v>61</v>
      </c>
      <c r="E28" s="13"/>
      <c r="F28" s="6" t="s">
        <v>62</v>
      </c>
      <c r="G28" s="6" t="s">
        <v>63</v>
      </c>
      <c r="H28" s="6">
        <v>3</v>
      </c>
      <c r="I28" s="7">
        <v>3</v>
      </c>
      <c r="J28" s="12"/>
      <c r="K28" s="12"/>
    </row>
    <row r="29" spans="1:11" ht="30" customHeight="1" x14ac:dyDescent="0.25">
      <c r="A29" s="14"/>
      <c r="B29" s="14"/>
      <c r="C29" s="12" t="s">
        <v>64</v>
      </c>
      <c r="D29" s="13" t="s">
        <v>65</v>
      </c>
      <c r="E29" s="13"/>
      <c r="F29" s="6" t="s">
        <v>66</v>
      </c>
      <c r="G29" s="6" t="s">
        <v>67</v>
      </c>
      <c r="H29" s="6">
        <v>3</v>
      </c>
      <c r="I29" s="7">
        <v>3</v>
      </c>
      <c r="J29" s="12"/>
      <c r="K29" s="12"/>
    </row>
    <row r="30" spans="1:11" ht="25.95" customHeight="1" x14ac:dyDescent="0.25">
      <c r="A30" s="14"/>
      <c r="B30" s="14"/>
      <c r="C30" s="12"/>
      <c r="D30" s="13" t="s">
        <v>68</v>
      </c>
      <c r="E30" s="13"/>
      <c r="F30" s="6" t="s">
        <v>69</v>
      </c>
      <c r="G30" s="6" t="s">
        <v>70</v>
      </c>
      <c r="H30" s="6">
        <v>3</v>
      </c>
      <c r="I30" s="7">
        <v>3</v>
      </c>
      <c r="J30" s="12"/>
      <c r="K30" s="12"/>
    </row>
    <row r="31" spans="1:11" ht="28.05" customHeight="1" x14ac:dyDescent="0.25">
      <c r="A31" s="14"/>
      <c r="B31" s="14"/>
      <c r="C31" s="12"/>
      <c r="D31" s="13" t="s">
        <v>71</v>
      </c>
      <c r="E31" s="13"/>
      <c r="F31" s="6" t="s">
        <v>72</v>
      </c>
      <c r="G31" s="6" t="s">
        <v>73</v>
      </c>
      <c r="H31" s="6">
        <v>3</v>
      </c>
      <c r="I31" s="7">
        <v>3</v>
      </c>
      <c r="J31" s="12"/>
      <c r="K31" s="12"/>
    </row>
    <row r="32" spans="1:11" ht="78.45" customHeight="1" x14ac:dyDescent="0.25">
      <c r="A32" s="14"/>
      <c r="B32" s="14" t="s">
        <v>108</v>
      </c>
      <c r="C32" s="12" t="s">
        <v>74</v>
      </c>
      <c r="D32" s="13" t="s">
        <v>75</v>
      </c>
      <c r="E32" s="13"/>
      <c r="F32" s="6" t="s">
        <v>51</v>
      </c>
      <c r="G32" s="6" t="s">
        <v>52</v>
      </c>
      <c r="H32" s="6">
        <v>10</v>
      </c>
      <c r="I32" s="7">
        <v>10</v>
      </c>
      <c r="J32" s="12"/>
      <c r="K32" s="12"/>
    </row>
    <row r="33" spans="1:11" ht="70.5" customHeight="1" x14ac:dyDescent="0.25">
      <c r="A33" s="14"/>
      <c r="B33" s="14"/>
      <c r="C33" s="12"/>
      <c r="D33" s="13" t="s">
        <v>76</v>
      </c>
      <c r="E33" s="13"/>
      <c r="F33" s="6" t="s">
        <v>77</v>
      </c>
      <c r="G33" s="8">
        <v>2</v>
      </c>
      <c r="H33" s="6">
        <v>10</v>
      </c>
      <c r="I33" s="7">
        <v>5</v>
      </c>
      <c r="J33" s="12" t="s">
        <v>105</v>
      </c>
      <c r="K33" s="12"/>
    </row>
    <row r="34" spans="1:11" ht="102" customHeight="1" x14ac:dyDescent="0.25">
      <c r="A34" s="14" t="s">
        <v>106</v>
      </c>
      <c r="B34" s="9" t="s">
        <v>106</v>
      </c>
      <c r="C34" s="9" t="s">
        <v>106</v>
      </c>
      <c r="D34" s="13" t="s">
        <v>78</v>
      </c>
      <c r="E34" s="13"/>
      <c r="F34" s="6" t="s">
        <v>51</v>
      </c>
      <c r="G34" s="6" t="s">
        <v>79</v>
      </c>
      <c r="H34" s="6">
        <v>10</v>
      </c>
      <c r="I34" s="7">
        <v>8</v>
      </c>
      <c r="J34" s="12" t="s">
        <v>92</v>
      </c>
      <c r="K34" s="12"/>
    </row>
    <row r="35" spans="1:11" ht="27" customHeight="1" x14ac:dyDescent="0.25">
      <c r="A35" s="14"/>
      <c r="B35" s="12" t="s">
        <v>80</v>
      </c>
      <c r="C35" s="12" t="s">
        <v>81</v>
      </c>
      <c r="D35" s="13" t="s">
        <v>82</v>
      </c>
      <c r="E35" s="13"/>
      <c r="F35" s="6" t="s">
        <v>49</v>
      </c>
      <c r="G35" s="8">
        <v>0.9</v>
      </c>
      <c r="H35" s="6">
        <v>5</v>
      </c>
      <c r="I35" s="7">
        <v>5</v>
      </c>
      <c r="J35" s="12"/>
      <c r="K35" s="12"/>
    </row>
    <row r="36" spans="1:11" ht="42" customHeight="1" x14ac:dyDescent="0.25">
      <c r="A36" s="14"/>
      <c r="B36" s="12"/>
      <c r="C36" s="12"/>
      <c r="D36" s="13" t="s">
        <v>83</v>
      </c>
      <c r="E36" s="13"/>
      <c r="F36" s="6" t="s">
        <v>46</v>
      </c>
      <c r="G36" s="8">
        <v>0.9</v>
      </c>
      <c r="H36" s="6">
        <v>5</v>
      </c>
      <c r="I36" s="7">
        <v>5</v>
      </c>
      <c r="J36" s="12"/>
      <c r="K36" s="12"/>
    </row>
    <row r="37" spans="1:11" s="5" customFormat="1" x14ac:dyDescent="0.25">
      <c r="A37" s="10" t="s">
        <v>84</v>
      </c>
      <c r="B37" s="10"/>
      <c r="C37" s="10"/>
      <c r="D37" s="10"/>
      <c r="E37" s="10"/>
      <c r="F37" s="10"/>
      <c r="G37" s="10"/>
      <c r="H37" s="3">
        <v>100</v>
      </c>
      <c r="I37" s="4">
        <f>SUM(I14:I36)+K7</f>
        <v>81.931396466990066</v>
      </c>
      <c r="J37" s="10"/>
      <c r="K37" s="10"/>
    </row>
    <row r="38" spans="1:11" ht="108" customHeight="1" x14ac:dyDescent="0.25">
      <c r="A38" s="11" t="s">
        <v>85</v>
      </c>
      <c r="B38" s="11"/>
      <c r="C38" s="11"/>
      <c r="D38" s="11"/>
      <c r="E38" s="11"/>
      <c r="F38" s="11"/>
      <c r="G38" s="11"/>
      <c r="H38" s="11"/>
      <c r="I38" s="11"/>
      <c r="J38" s="11"/>
      <c r="K38" s="11"/>
    </row>
  </sheetData>
  <mergeCells count="90">
    <mergeCell ref="A34:A36"/>
    <mergeCell ref="C22:C24"/>
    <mergeCell ref="B25:B31"/>
    <mergeCell ref="A25:A33"/>
    <mergeCell ref="B32:B33"/>
    <mergeCell ref="C32:C33"/>
    <mergeCell ref="A1:K1"/>
    <mergeCell ref="A2:K2"/>
    <mergeCell ref="A3:B3"/>
    <mergeCell ref="C3:K3"/>
    <mergeCell ref="A4:B4"/>
    <mergeCell ref="C4:F4"/>
    <mergeCell ref="H4:K4"/>
    <mergeCell ref="A5:B5"/>
    <mergeCell ref="C5:F5"/>
    <mergeCell ref="H5:K5"/>
    <mergeCell ref="C6:D6"/>
    <mergeCell ref="I6:J6"/>
    <mergeCell ref="C10:D10"/>
    <mergeCell ref="I10:J10"/>
    <mergeCell ref="B11:F11"/>
    <mergeCell ref="G11:K11"/>
    <mergeCell ref="B12:F12"/>
    <mergeCell ref="G12:K12"/>
    <mergeCell ref="A6:B10"/>
    <mergeCell ref="C7:D7"/>
    <mergeCell ref="I7:J7"/>
    <mergeCell ref="C8:D8"/>
    <mergeCell ref="I8:J8"/>
    <mergeCell ref="C9:D9"/>
    <mergeCell ref="I9:J9"/>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J36:K36"/>
    <mergeCell ref="D31:E31"/>
    <mergeCell ref="J31:K31"/>
    <mergeCell ref="D32:E32"/>
    <mergeCell ref="J32:K32"/>
    <mergeCell ref="D33:E33"/>
    <mergeCell ref="J33:K33"/>
    <mergeCell ref="A37:G37"/>
    <mergeCell ref="J37:K37"/>
    <mergeCell ref="A38:K38"/>
    <mergeCell ref="A11:A12"/>
    <mergeCell ref="B35:B36"/>
    <mergeCell ref="C26:C28"/>
    <mergeCell ref="C29:C31"/>
    <mergeCell ref="C35:C36"/>
    <mergeCell ref="D34:E34"/>
    <mergeCell ref="J34:K34"/>
    <mergeCell ref="A13:A24"/>
    <mergeCell ref="B14:B24"/>
    <mergeCell ref="C14:C21"/>
    <mergeCell ref="D35:E35"/>
    <mergeCell ref="J35:K35"/>
    <mergeCell ref="D36:E36"/>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自评表</vt:lpstr>
      <vt:lpstr>自评表!Print_Area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ling yang</cp:lastModifiedBy>
  <cp:lastPrinted>2023-06-01T09:43:37Z</cp:lastPrinted>
  <dcterms:created xsi:type="dcterms:W3CDTF">2021-04-13T03:24:00Z</dcterms:created>
  <dcterms:modified xsi:type="dcterms:W3CDTF">2023-06-07T03:11:29Z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C1F2CA39AA0744E588BB4B313C9B177E</vt:lpwstr>
  </property>
  <property fmtid="{D5CDD505-2E9C-101B-9397-08002B2CF9AE}" pid="3" name="KSOProductBuildVer">
    <vt:lpwstr>2052-11.1.0.14309</vt:lpwstr>
  </property>
</Properties>
</file>