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0091\Desktop\2023年工作\5-4\市科协自评\定稿-以提交为准\"/>
    </mc:Choice>
  </mc:AlternateContent>
  <xr:revisionPtr revIDLastSave="0" documentId="13_ncr:1_{5685A33E-7FB8-4395-9CE0-74937873D187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definedNames>
    <definedName name="_xlnm.Print_Area" localSheetId="0">Sheet1!$A$1:$K$32</definedName>
  </definedNames>
  <calcPr calcId="191029"/>
</workbook>
</file>

<file path=xl/calcChain.xml><?xml version="1.0" encoding="utf-8"?>
<calcChain xmlns="http://schemas.openxmlformats.org/spreadsheetml/2006/main">
  <c r="I8" i="1" l="1"/>
  <c r="K7" i="1"/>
  <c r="I7" i="1"/>
</calcChain>
</file>

<file path=xl/sharedStrings.xml><?xml version="1.0" encoding="utf-8"?>
<sst xmlns="http://schemas.openxmlformats.org/spreadsheetml/2006/main" count="107" uniqueCount="93">
  <si>
    <t>项目支出绩效自评表</t>
  </si>
  <si>
    <t>（2022年度）</t>
  </si>
  <si>
    <t>项目名称</t>
  </si>
  <si>
    <t>主管部门</t>
  </si>
  <si>
    <t>北京市科学技术协会</t>
  </si>
  <si>
    <t>实施单位</t>
  </si>
  <si>
    <t>北京市科技教育中心（北京市科学技术协会党校）</t>
  </si>
  <si>
    <t>项目负责人</t>
  </si>
  <si>
    <t>李学凤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</si>
  <si>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</si>
  <si>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</si>
  <si>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</si>
  <si>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</si>
  <si>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</si>
  <si>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</si>
  <si>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</si>
  <si>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</si>
  <si>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</si>
  <si>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</si>
  <si>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</si>
  <si>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</si>
  <si>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</si>
  <si>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</si>
  <si>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</si>
  <si>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1.2022年，中心通过校区内的水电气暖、培训食宿会议条件、垃圾防疫安全等相关日常运维管理、物业服务管理等保障中心的正常运转和业务有序开展；
2.全年约请相关领域专家开展各类科技教育培训服务6500人天，逐步达成服务首都科技人才成长的目标；
3.通过加强信息化运维管理，保障中心网络办公和在线培训需要、保障北京继续教育网正常运行，服务全市专业技术人员网上学习需求。</t>
  </si>
  <si>
    <t>1.2022年中心已完成校区内日常运维管理、物业服务管理工作，保障中心正常运转和业务有序开展；
2.2022年由于疫情影响，缩减线下培训规模，转变培训方式，将部分线下培训改为线上培训，完成相应科技教育培训服务
3.中心完成数字党校建设，加强信息化运维管理，保障中心网络办公和日常工作需要。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</si>
  <si>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</si>
  <si>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</si>
  <si>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</si>
  <si>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</si>
  <si>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</si>
  <si>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</si>
  <si>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</si>
  <si>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</si>
  <si>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</si>
  <si>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课件购置学时</t>
  </si>
  <si>
    <t>全年培训服务量</t>
  </si>
  <si>
    <t>年度网站公共主页点击量</t>
  </si>
  <si>
    <t>全年网站信息发布量</t>
  </si>
  <si>
    <t>质量指标</t>
  </si>
  <si>
    <t>网站系统故障修复响应时间</t>
  </si>
  <si>
    <t>按相关政策要求，关闭北京继续教育网及在线学习系统、在线报名系统。后续将加强目标调整工作</t>
  </si>
  <si>
    <t>系统运行维护响应时间</t>
  </si>
  <si>
    <t>5</t>
  </si>
  <si>
    <t>物业管理标准符合合同约定要求，做到公用设施维修及时、按时巡查物业环境、按时供水供电等工作</t>
  </si>
  <si>
    <t>优良中低差</t>
  </si>
  <si>
    <t>中</t>
  </si>
  <si>
    <t>系统响应速率（%）</t>
  </si>
  <si>
    <t>100</t>
  </si>
  <si>
    <t>故障排除率（%）</t>
  </si>
  <si>
    <t>时效指标</t>
  </si>
  <si>
    <t>物业服务单位确定时间</t>
  </si>
  <si>
    <t>课件购置完成时间</t>
  </si>
  <si>
    <t>成本指标</t>
  </si>
  <si>
    <t>物业管理费预算控制数</t>
  </si>
  <si>
    <t>中心运维管理经费预算控制数</t>
  </si>
  <si>
    <t>专家课时费预算控制数</t>
  </si>
  <si>
    <t>信息化运维经费预算控制数</t>
  </si>
  <si>
    <t>社会效益指标</t>
  </si>
  <si>
    <t>网络平台公共主页点击量增长率</t>
  </si>
  <si>
    <t>1</t>
  </si>
  <si>
    <t>通过完成科协组织专兼职干部党性教育、政治思想教育、科技工作者继续教育等培训等工作，推进培训对象能力变化及中心的社会影响力的提升</t>
  </si>
  <si>
    <t>优</t>
  </si>
  <si>
    <t>满意度指标</t>
  </si>
  <si>
    <t>服务对象满意度标</t>
  </si>
  <si>
    <t>被服务对象人员满意度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</si>
  <si>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</si>
  <si>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</si>
  <si>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2022年由于疫情影响，缩减线下培训规模，转变培训方式，将部分线下培训改为线上培训，完成相应科技教育培训服务，后续年度将完善线上线下培训结构</t>
    <phoneticPr fontId="10" type="noConversion"/>
  </si>
  <si>
    <t>北京市科技教育中心基本运转定额</t>
    <phoneticPr fontId="10" type="noConversion"/>
  </si>
  <si>
    <t>——</t>
  </si>
  <si>
    <t>——</t>
    <phoneticPr fontId="10" type="noConversion"/>
  </si>
  <si>
    <t>268.5学时</t>
    <phoneticPr fontId="10" type="noConversion"/>
  </si>
  <si>
    <t>6500人次</t>
    <phoneticPr fontId="10" type="noConversion"/>
  </si>
  <si>
    <t>1000人次</t>
    <phoneticPr fontId="10" type="noConversion"/>
  </si>
  <si>
    <t>30万</t>
    <phoneticPr fontId="10" type="noConversion"/>
  </si>
  <si>
    <t>500项</t>
    <phoneticPr fontId="10" type="noConversion"/>
  </si>
  <si>
    <t>635项</t>
    <phoneticPr fontId="10" type="noConversion"/>
  </si>
  <si>
    <t>续上页</t>
    <phoneticPr fontId="10" type="noConversion"/>
  </si>
  <si>
    <t>效益指标</t>
    <phoneticPr fontId="10" type="noConversion"/>
  </si>
  <si>
    <t>1.个别维修项目采用材质一般，造成返修次数超标，2.服务员配备有时不能满足会务需求。督促物业将材质更换前做报备，按照服务标准要求配备并培训服务员</t>
    <phoneticPr fontId="10" type="noConversion"/>
  </si>
  <si>
    <t>按相关政策要求，关闭北京继续教育网及在线学习系统、在线报名系统，科协官网数字党校专栏发布相关信息，由于与科协官网链接在一起，不能单独统计点击量，后续年度将及时调整</t>
    <phoneticPr fontId="10" type="noConversion"/>
  </si>
  <si>
    <t>6天</t>
    <phoneticPr fontId="10" type="noConversion"/>
  </si>
  <si>
    <t>11月</t>
    <phoneticPr fontId="10" type="noConversion"/>
  </si>
  <si>
    <t>受疫情影响工作有所延迟，后续年度将加强统筹规划</t>
    <phoneticPr fontId="10" type="noConversion"/>
  </si>
  <si>
    <t>12月</t>
    <phoneticPr fontId="10" type="noConversion"/>
  </si>
  <si>
    <t>231万元</t>
    <phoneticPr fontId="10" type="noConversion"/>
  </si>
  <si>
    <t>229.65万元</t>
    <phoneticPr fontId="10" type="noConversion"/>
  </si>
  <si>
    <t>350.47万元</t>
    <phoneticPr fontId="10" type="noConversion"/>
  </si>
  <si>
    <t>175.69万元</t>
    <phoneticPr fontId="10" type="noConversion"/>
  </si>
  <si>
    <t>61.905万元</t>
    <phoneticPr fontId="10" type="noConversion"/>
  </si>
  <si>
    <t>15.22万元</t>
    <phoneticPr fontId="10" type="noConversion"/>
  </si>
  <si>
    <t>116.915万元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</si>
</sst>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1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 wrapText="1"/>
    </xf>
    <xf numFmtId="10" fontId="5" fillId="0" borderId="2" xfId="0" applyNumberFormat="1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view="pageBreakPreview" zoomScale="85" zoomScaleNormal="100" zoomScaleSheetLayoutView="85" workbookViewId="0">
      <selection activeCell="G31" sqref="G31"/>
    </sheetView>
  </sheetViews>
  <sheetFormatPr defaultColWidth="9" defaultRowHeight="14" x14ac:dyDescent="0.3"/>
  <cols>
    <col min="5" max="5" width="10.75" customWidth="1"/>
    <col min="6" max="6" width="10.25" customWidth="1"/>
    <col min="7" max="7" width="12.08203125" customWidth="1"/>
    <col min="8" max="8" width="7.33203125" customWidth="1"/>
    <col min="9" max="9" width="8" customWidth="1"/>
    <col min="10" max="10" width="7.9140625" customWidth="1"/>
    <col min="11" max="11" width="21.25" customWidth="1"/>
    <col min="15" max="15" width="12.9140625"/>
  </cols>
  <sheetData>
    <row r="1" spans="1:11" ht="25.5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3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x14ac:dyDescent="0.3">
      <c r="A3" s="11" t="s">
        <v>2</v>
      </c>
      <c r="B3" s="11"/>
      <c r="C3" s="11" t="s">
        <v>69</v>
      </c>
      <c r="D3" s="11"/>
      <c r="E3" s="11"/>
      <c r="F3" s="11"/>
      <c r="G3" s="11"/>
      <c r="H3" s="11"/>
      <c r="I3" s="11"/>
      <c r="J3" s="11"/>
      <c r="K3" s="11"/>
    </row>
    <row r="4" spans="1:11" x14ac:dyDescent="0.3">
      <c r="A4" s="11" t="s">
        <v>3</v>
      </c>
      <c r="B4" s="11"/>
      <c r="C4" s="11" t="s">
        <v>4</v>
      </c>
      <c r="D4" s="11"/>
      <c r="E4" s="11"/>
      <c r="F4" s="11"/>
      <c r="G4" s="2" t="s">
        <v>5</v>
      </c>
      <c r="H4" s="11" t="s">
        <v>6</v>
      </c>
      <c r="I4" s="11"/>
      <c r="J4" s="11"/>
      <c r="K4" s="11"/>
    </row>
    <row r="5" spans="1:11" x14ac:dyDescent="0.3">
      <c r="A5" s="11" t="s">
        <v>7</v>
      </c>
      <c r="B5" s="11"/>
      <c r="C5" s="11" t="s">
        <v>8</v>
      </c>
      <c r="D5" s="11"/>
      <c r="E5" s="11"/>
      <c r="F5" s="11"/>
      <c r="G5" s="2" t="s">
        <v>9</v>
      </c>
      <c r="H5" s="11">
        <v>69245254</v>
      </c>
      <c r="I5" s="11"/>
      <c r="J5" s="11"/>
      <c r="K5" s="11"/>
    </row>
    <row r="6" spans="1:11" ht="14" customHeight="1" x14ac:dyDescent="0.3">
      <c r="A6" s="20" t="s">
        <v>10</v>
      </c>
      <c r="B6" s="21"/>
      <c r="C6" s="27"/>
      <c r="D6" s="27"/>
      <c r="E6" s="2" t="s">
        <v>11</v>
      </c>
      <c r="F6" s="2" t="s">
        <v>12</v>
      </c>
      <c r="G6" s="2" t="s">
        <v>13</v>
      </c>
      <c r="H6" s="2" t="s">
        <v>14</v>
      </c>
      <c r="I6" s="11" t="s">
        <v>15</v>
      </c>
      <c r="J6" s="11"/>
      <c r="K6" s="2" t="s">
        <v>16</v>
      </c>
    </row>
    <row r="7" spans="1:11" x14ac:dyDescent="0.3">
      <c r="A7" s="22"/>
      <c r="B7" s="23"/>
      <c r="C7" s="26" t="s">
        <v>17</v>
      </c>
      <c r="D7" s="26"/>
      <c r="E7" s="3">
        <v>760.29330000000004</v>
      </c>
      <c r="F7" s="3">
        <v>760.29330000000004</v>
      </c>
      <c r="G7" s="3">
        <v>537.47425999999996</v>
      </c>
      <c r="H7" s="2">
        <v>10</v>
      </c>
      <c r="I7" s="19">
        <f>G7/F7</f>
        <v>0.70693015445486618</v>
      </c>
      <c r="J7" s="19"/>
      <c r="K7" s="3">
        <f>(G7/F7)*10</f>
        <v>7.0693015445486616</v>
      </c>
    </row>
    <row r="8" spans="1:11" x14ac:dyDescent="0.3">
      <c r="A8" s="22"/>
      <c r="B8" s="23"/>
      <c r="C8" s="11" t="s">
        <v>18</v>
      </c>
      <c r="D8" s="11"/>
      <c r="E8" s="3">
        <v>760.29330000000004</v>
      </c>
      <c r="F8" s="3">
        <v>760.29330000000004</v>
      </c>
      <c r="G8" s="3">
        <v>537.47425999999996</v>
      </c>
      <c r="H8" s="2" t="s">
        <v>71</v>
      </c>
      <c r="I8" s="19">
        <f>G8/F8</f>
        <v>0.70693015445486618</v>
      </c>
      <c r="J8" s="19"/>
      <c r="K8" s="2" t="s">
        <v>71</v>
      </c>
    </row>
    <row r="9" spans="1:11" x14ac:dyDescent="0.3">
      <c r="A9" s="22"/>
      <c r="B9" s="23"/>
      <c r="C9" s="11" t="s">
        <v>19</v>
      </c>
      <c r="D9" s="11"/>
      <c r="E9" s="3">
        <v>0</v>
      </c>
      <c r="F9" s="3">
        <v>0</v>
      </c>
      <c r="G9" s="3">
        <v>0</v>
      </c>
      <c r="H9" s="2" t="s">
        <v>71</v>
      </c>
      <c r="I9" s="19" t="s">
        <v>70</v>
      </c>
      <c r="J9" s="19"/>
      <c r="K9" s="2" t="s">
        <v>71</v>
      </c>
    </row>
    <row r="10" spans="1:11" x14ac:dyDescent="0.3">
      <c r="A10" s="24"/>
      <c r="B10" s="25"/>
      <c r="C10" s="11" t="s">
        <v>20</v>
      </c>
      <c r="D10" s="11"/>
      <c r="E10" s="3">
        <v>0</v>
      </c>
      <c r="F10" s="3">
        <v>0</v>
      </c>
      <c r="G10" s="3">
        <v>0</v>
      </c>
      <c r="H10" s="2" t="s">
        <v>71</v>
      </c>
      <c r="I10" s="19" t="s">
        <v>70</v>
      </c>
      <c r="J10" s="19"/>
      <c r="K10" s="2" t="s">
        <v>71</v>
      </c>
    </row>
    <row r="11" spans="1:11" x14ac:dyDescent="0.3">
      <c r="A11" s="11" t="s">
        <v>21</v>
      </c>
      <c r="B11" s="11" t="s">
        <v>22</v>
      </c>
      <c r="C11" s="11"/>
      <c r="D11" s="11"/>
      <c r="E11" s="11"/>
      <c r="F11" s="11"/>
      <c r="G11" s="11" t="s">
        <v>23</v>
      </c>
      <c r="H11" s="11"/>
      <c r="I11" s="11"/>
      <c r="J11" s="11"/>
      <c r="K11" s="11"/>
    </row>
    <row r="12" spans="1:11" ht="122.5" customHeight="1" x14ac:dyDescent="0.3">
      <c r="A12" s="11"/>
      <c r="B12" s="32" t="s">
        <v>24</v>
      </c>
      <c r="C12" s="32"/>
      <c r="D12" s="32"/>
      <c r="E12" s="32"/>
      <c r="F12" s="32"/>
      <c r="G12" s="32" t="s">
        <v>25</v>
      </c>
      <c r="H12" s="32"/>
      <c r="I12" s="32"/>
      <c r="J12" s="32"/>
      <c r="K12" s="32"/>
    </row>
    <row r="13" spans="1:11" ht="25.25" customHeight="1" x14ac:dyDescent="0.3">
      <c r="A13" s="36" t="s">
        <v>26</v>
      </c>
      <c r="B13" s="2" t="s">
        <v>27</v>
      </c>
      <c r="C13" s="2" t="s">
        <v>28</v>
      </c>
      <c r="D13" s="11" t="s">
        <v>29</v>
      </c>
      <c r="E13" s="11"/>
      <c r="F13" s="2" t="s">
        <v>30</v>
      </c>
      <c r="G13" s="2" t="s">
        <v>31</v>
      </c>
      <c r="H13" s="2" t="s">
        <v>14</v>
      </c>
      <c r="I13" s="2" t="s">
        <v>16</v>
      </c>
      <c r="J13" s="11" t="s">
        <v>32</v>
      </c>
      <c r="K13" s="11"/>
    </row>
    <row r="14" spans="1:11" ht="13.75" customHeight="1" x14ac:dyDescent="0.3">
      <c r="A14" s="37"/>
      <c r="B14" s="33" t="s">
        <v>33</v>
      </c>
      <c r="C14" s="11" t="s">
        <v>34</v>
      </c>
      <c r="D14" s="16" t="s">
        <v>35</v>
      </c>
      <c r="E14" s="16"/>
      <c r="F14" s="30" t="s">
        <v>72</v>
      </c>
      <c r="G14" s="4" t="s">
        <v>72</v>
      </c>
      <c r="H14" s="30">
        <v>3</v>
      </c>
      <c r="I14" s="31">
        <v>3</v>
      </c>
      <c r="J14" s="17"/>
      <c r="K14" s="17"/>
    </row>
    <row r="15" spans="1:11" ht="85" customHeight="1" x14ac:dyDescent="0.3">
      <c r="A15" s="37"/>
      <c r="B15" s="34"/>
      <c r="C15" s="11"/>
      <c r="D15" s="16" t="s">
        <v>36</v>
      </c>
      <c r="E15" s="16"/>
      <c r="F15" s="30" t="s">
        <v>73</v>
      </c>
      <c r="G15" s="4" t="s">
        <v>74</v>
      </c>
      <c r="H15" s="30">
        <v>3</v>
      </c>
      <c r="I15" s="31">
        <v>0.5</v>
      </c>
      <c r="J15" s="18" t="s">
        <v>68</v>
      </c>
      <c r="K15" s="18"/>
    </row>
    <row r="16" spans="1:11" ht="91" customHeight="1" x14ac:dyDescent="0.3">
      <c r="A16" s="37"/>
      <c r="B16" s="34"/>
      <c r="C16" s="11"/>
      <c r="D16" s="16" t="s">
        <v>37</v>
      </c>
      <c r="E16" s="16"/>
      <c r="F16" s="30" t="s">
        <v>75</v>
      </c>
      <c r="G16" s="4">
        <v>0</v>
      </c>
      <c r="H16" s="30">
        <v>3</v>
      </c>
      <c r="I16" s="31">
        <v>1</v>
      </c>
      <c r="J16" s="18" t="s">
        <v>81</v>
      </c>
      <c r="K16" s="18"/>
    </row>
    <row r="17" spans="1:11" x14ac:dyDescent="0.3">
      <c r="A17" s="38"/>
      <c r="B17" s="35"/>
      <c r="C17" s="11"/>
      <c r="D17" s="16" t="s">
        <v>38</v>
      </c>
      <c r="E17" s="16"/>
      <c r="F17" s="30" t="s">
        <v>76</v>
      </c>
      <c r="G17" s="4" t="s">
        <v>77</v>
      </c>
      <c r="H17" s="30">
        <v>3</v>
      </c>
      <c r="I17" s="31">
        <v>3</v>
      </c>
      <c r="J17" s="18"/>
      <c r="K17" s="18"/>
    </row>
    <row r="18" spans="1:11" ht="52.5" customHeight="1" x14ac:dyDescent="0.3">
      <c r="A18" s="36" t="s">
        <v>78</v>
      </c>
      <c r="B18" s="36" t="s">
        <v>78</v>
      </c>
      <c r="C18" s="11" t="s">
        <v>39</v>
      </c>
      <c r="D18" s="18" t="s">
        <v>40</v>
      </c>
      <c r="E18" s="18"/>
      <c r="F18" s="30">
        <v>2</v>
      </c>
      <c r="G18" s="2">
        <v>0</v>
      </c>
      <c r="H18" s="30">
        <v>3</v>
      </c>
      <c r="I18" s="31">
        <v>0</v>
      </c>
      <c r="J18" s="18" t="s">
        <v>41</v>
      </c>
      <c r="K18" s="18"/>
    </row>
    <row r="19" spans="1:11" ht="24" customHeight="1" x14ac:dyDescent="0.3">
      <c r="A19" s="37"/>
      <c r="B19" s="37"/>
      <c r="C19" s="11"/>
      <c r="D19" s="16" t="s">
        <v>42</v>
      </c>
      <c r="E19" s="16"/>
      <c r="F19" s="30" t="s">
        <v>43</v>
      </c>
      <c r="G19" s="2">
        <v>5</v>
      </c>
      <c r="H19" s="30">
        <v>4</v>
      </c>
      <c r="I19" s="31">
        <v>4</v>
      </c>
      <c r="J19" s="32"/>
      <c r="K19" s="32"/>
    </row>
    <row r="20" spans="1:11" ht="94" customHeight="1" x14ac:dyDescent="0.3">
      <c r="A20" s="37"/>
      <c r="B20" s="37"/>
      <c r="C20" s="11"/>
      <c r="D20" s="18" t="s">
        <v>44</v>
      </c>
      <c r="E20" s="18"/>
      <c r="F20" s="30" t="s">
        <v>45</v>
      </c>
      <c r="G20" s="5" t="s">
        <v>46</v>
      </c>
      <c r="H20" s="30">
        <v>4</v>
      </c>
      <c r="I20" s="31">
        <v>3</v>
      </c>
      <c r="J20" s="32" t="s">
        <v>80</v>
      </c>
      <c r="K20" s="32"/>
    </row>
    <row r="21" spans="1:11" x14ac:dyDescent="0.3">
      <c r="A21" s="37"/>
      <c r="B21" s="37"/>
      <c r="C21" s="11"/>
      <c r="D21" s="16" t="s">
        <v>47</v>
      </c>
      <c r="E21" s="16"/>
      <c r="F21" s="30" t="s">
        <v>48</v>
      </c>
      <c r="G21" s="5">
        <v>1</v>
      </c>
      <c r="H21" s="30">
        <v>4</v>
      </c>
      <c r="I21" s="31">
        <v>4</v>
      </c>
      <c r="J21" s="32"/>
      <c r="K21" s="32"/>
    </row>
    <row r="22" spans="1:11" x14ac:dyDescent="0.3">
      <c r="A22" s="37"/>
      <c r="B22" s="37"/>
      <c r="C22" s="11"/>
      <c r="D22" s="16" t="s">
        <v>49</v>
      </c>
      <c r="E22" s="16"/>
      <c r="F22" s="39">
        <v>0.995</v>
      </c>
      <c r="G22" s="40">
        <v>0.995</v>
      </c>
      <c r="H22" s="30">
        <v>3</v>
      </c>
      <c r="I22" s="31">
        <v>3</v>
      </c>
      <c r="J22" s="32"/>
      <c r="K22" s="32"/>
    </row>
    <row r="23" spans="1:11" x14ac:dyDescent="0.3">
      <c r="A23" s="37"/>
      <c r="B23" s="37"/>
      <c r="C23" s="11" t="s">
        <v>50</v>
      </c>
      <c r="D23" s="16" t="s">
        <v>51</v>
      </c>
      <c r="E23" s="16"/>
      <c r="F23" s="30" t="s">
        <v>82</v>
      </c>
      <c r="G23" s="30" t="s">
        <v>82</v>
      </c>
      <c r="H23" s="30">
        <v>5</v>
      </c>
      <c r="I23" s="31">
        <v>5</v>
      </c>
      <c r="J23" s="32"/>
      <c r="K23" s="32"/>
    </row>
    <row r="24" spans="1:11" ht="29.5" customHeight="1" x14ac:dyDescent="0.3">
      <c r="A24" s="37"/>
      <c r="B24" s="37"/>
      <c r="C24" s="11"/>
      <c r="D24" s="16" t="s">
        <v>52</v>
      </c>
      <c r="E24" s="16"/>
      <c r="F24" s="30" t="s">
        <v>83</v>
      </c>
      <c r="G24" s="6" t="s">
        <v>85</v>
      </c>
      <c r="H24" s="30">
        <v>5</v>
      </c>
      <c r="I24" s="31">
        <v>2.5</v>
      </c>
      <c r="J24" s="32" t="s">
        <v>84</v>
      </c>
      <c r="K24" s="32"/>
    </row>
    <row r="25" spans="1:11" x14ac:dyDescent="0.3">
      <c r="A25" s="37"/>
      <c r="B25" s="37"/>
      <c r="C25" s="11" t="s">
        <v>53</v>
      </c>
      <c r="D25" s="16" t="s">
        <v>54</v>
      </c>
      <c r="E25" s="16"/>
      <c r="F25" s="30" t="s">
        <v>86</v>
      </c>
      <c r="G25" s="2" t="s">
        <v>87</v>
      </c>
      <c r="H25" s="30">
        <v>3</v>
      </c>
      <c r="I25" s="31">
        <v>3</v>
      </c>
      <c r="J25" s="32"/>
      <c r="K25" s="32"/>
    </row>
    <row r="26" spans="1:11" ht="37" customHeight="1" x14ac:dyDescent="0.3">
      <c r="A26" s="37"/>
      <c r="B26" s="37"/>
      <c r="C26" s="11"/>
      <c r="D26" s="18" t="s">
        <v>55</v>
      </c>
      <c r="E26" s="18"/>
      <c r="F26" s="30" t="s">
        <v>88</v>
      </c>
      <c r="G26" s="2" t="s">
        <v>89</v>
      </c>
      <c r="H26" s="30">
        <v>3</v>
      </c>
      <c r="I26" s="31">
        <v>3</v>
      </c>
      <c r="J26" s="32"/>
      <c r="K26" s="32"/>
    </row>
    <row r="27" spans="1:11" x14ac:dyDescent="0.3">
      <c r="A27" s="37"/>
      <c r="B27" s="37"/>
      <c r="C27" s="11"/>
      <c r="D27" s="16" t="s">
        <v>56</v>
      </c>
      <c r="E27" s="16"/>
      <c r="F27" s="30" t="s">
        <v>90</v>
      </c>
      <c r="G27" s="2" t="s">
        <v>91</v>
      </c>
      <c r="H27" s="30">
        <v>2</v>
      </c>
      <c r="I27" s="31">
        <v>2</v>
      </c>
      <c r="J27" s="32"/>
      <c r="K27" s="32"/>
    </row>
    <row r="28" spans="1:11" ht="38.5" customHeight="1" x14ac:dyDescent="0.3">
      <c r="A28" s="37"/>
      <c r="B28" s="38"/>
      <c r="C28" s="11"/>
      <c r="D28" s="18" t="s">
        <v>57</v>
      </c>
      <c r="E28" s="18"/>
      <c r="F28" s="30" t="s">
        <v>92</v>
      </c>
      <c r="G28" s="2" t="s">
        <v>92</v>
      </c>
      <c r="H28" s="30">
        <v>2</v>
      </c>
      <c r="I28" s="31">
        <v>2</v>
      </c>
      <c r="J28" s="32"/>
      <c r="K28" s="32"/>
    </row>
    <row r="29" spans="1:11" ht="68" customHeight="1" x14ac:dyDescent="0.3">
      <c r="A29" s="37"/>
      <c r="B29" s="11" t="s">
        <v>79</v>
      </c>
      <c r="C29" s="11" t="s">
        <v>58</v>
      </c>
      <c r="D29" s="18" t="s">
        <v>59</v>
      </c>
      <c r="E29" s="18"/>
      <c r="F29" s="30" t="s">
        <v>60</v>
      </c>
      <c r="G29" s="7">
        <v>6.0000000000000001E-3</v>
      </c>
      <c r="H29" s="30">
        <v>15</v>
      </c>
      <c r="I29" s="31">
        <v>10</v>
      </c>
      <c r="J29" s="18" t="s">
        <v>81</v>
      </c>
      <c r="K29" s="18"/>
    </row>
    <row r="30" spans="1:11" ht="84" customHeight="1" x14ac:dyDescent="0.3">
      <c r="A30" s="37"/>
      <c r="B30" s="11"/>
      <c r="C30" s="11"/>
      <c r="D30" s="18" t="s">
        <v>61</v>
      </c>
      <c r="E30" s="18"/>
      <c r="F30" s="30" t="s">
        <v>45</v>
      </c>
      <c r="G30" s="8" t="s">
        <v>62</v>
      </c>
      <c r="H30" s="30">
        <v>15</v>
      </c>
      <c r="I30" s="31">
        <v>15</v>
      </c>
      <c r="J30" s="11"/>
      <c r="K30" s="11"/>
    </row>
    <row r="31" spans="1:11" ht="27" customHeight="1" x14ac:dyDescent="0.3">
      <c r="A31" s="38"/>
      <c r="B31" s="2" t="s">
        <v>63</v>
      </c>
      <c r="C31" s="2" t="s">
        <v>64</v>
      </c>
      <c r="D31" s="12" t="s">
        <v>65</v>
      </c>
      <c r="E31" s="12"/>
      <c r="F31" s="41">
        <v>0.9</v>
      </c>
      <c r="G31" s="41">
        <v>0.9</v>
      </c>
      <c r="H31" s="30">
        <v>10</v>
      </c>
      <c r="I31" s="31">
        <v>10</v>
      </c>
      <c r="J31" s="11"/>
      <c r="K31" s="11"/>
    </row>
    <row r="32" spans="1:11" s="1" customFormat="1" x14ac:dyDescent="0.3">
      <c r="A32" s="13" t="s">
        <v>66</v>
      </c>
      <c r="B32" s="13"/>
      <c r="C32" s="13"/>
      <c r="D32" s="13"/>
      <c r="E32" s="13"/>
      <c r="F32" s="13"/>
      <c r="G32" s="13"/>
      <c r="H32" s="9">
        <v>100</v>
      </c>
      <c r="I32" s="10">
        <v>81.069999999999993</v>
      </c>
      <c r="J32" s="14"/>
      <c r="K32" s="14"/>
    </row>
    <row r="33" spans="1:11" ht="108" customHeight="1" x14ac:dyDescent="0.3">
      <c r="A33" s="15" t="s">
        <v>67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</row>
  </sheetData>
  <mergeCells count="77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K33"/>
    <mergeCell ref="A18:A31"/>
    <mergeCell ref="B18:B28"/>
    <mergeCell ref="A11:A12"/>
    <mergeCell ref="B29:B30"/>
    <mergeCell ref="C14:C17"/>
    <mergeCell ref="C18:C22"/>
    <mergeCell ref="C23:C24"/>
    <mergeCell ref="C25:C28"/>
    <mergeCell ref="C29:C30"/>
    <mergeCell ref="B14:B17"/>
    <mergeCell ref="A13:A17"/>
  </mergeCells>
  <phoneticPr fontId="1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马骄</cp:lastModifiedBy>
  <cp:lastPrinted>2023-06-01T08:38:16Z</cp:lastPrinted>
  <dcterms:created xsi:type="dcterms:W3CDTF">2021-04-12T11:24:00Z</dcterms:created>
  <dcterms:modified xsi:type="dcterms:W3CDTF">2023-06-01T08:48:20Z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