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yangl\Desktop\2022年度部门决算草案上会及公开相关材料\2022年北京市科技教育中心（北京市科学技术协会党校）决算草案\北京市科技教育中心（北京市科学技术协会党校）2022年度单位绩效自评表\"/>
    </mc:Choice>
  </mc:AlternateContent>
  <xr:revisionPtr revIDLastSave="0" documentId="13_ncr:1_{4D412DB3-710E-4906-9D42-17BD9496A8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自评表" sheetId="1" r:id="rId1"/>
  </sheets>
  <definedNames>
    <definedName name="_xlnm.Print_Area" localSheetId="0">自评表!$A$1:$K$21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17" i="1"/>
  <c r="I21" i="1" s="1"/>
  <c r="I7" i="1"/>
</calcChain>
</file>

<file path=xl/sharedStrings.xml><?xml version="1.0" encoding="utf-8"?>
<sst xmlns="http://schemas.openxmlformats.org/spreadsheetml/2006/main" count="77" uniqueCount="62">
  <si>
    <t>项目支出绩效自评表</t>
  </si>
  <si>
    <t>（2022年度）</t>
  </si>
  <si>
    <t>项目名称</t>
  </si>
  <si>
    <t>主管部门</t>
  </si>
  <si>
    <t>北京市科学技术协会</t>
  </si>
  <si>
    <t>实施单位</t>
  </si>
  <si>
    <t>项目负责人</t>
  </si>
  <si>
    <t>王立新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</si>
  <si>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</si>
  <si>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</si>
  <si>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</si>
  <si>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</si>
  <si>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</si>
  <si>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</si>
  <si>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</si>
  <si>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</si>
  <si>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</si>
  <si>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</si>
  <si>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</si>
  <si>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</si>
  <si>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</si>
  <si>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</si>
  <si>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</si>
  <si>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通过完成供暖接入市政供暖系统改造施工，达到稳定安全合格供暖目的，保障教育中心的办公环境、教学环境和居民区居住环境。</t>
  </si>
  <si>
    <t>2022年供暖接入市政供暖系统基本完成部分工程：1.完成锅炉改造总体设计，2.换热站完成换热设备安装，3.中心院内完成阀门安装。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</si>
  <si>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</si>
  <si>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</si>
  <si>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</si>
  <si>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</si>
  <si>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</si>
  <si>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</si>
  <si>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</si>
  <si>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</si>
  <si>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</si>
  <si>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保障供暖季中心安全供暖平米数</t>
  </si>
  <si>
    <t>质量指标</t>
  </si>
  <si>
    <t>供暖季供暖质量达到国家规定标准，管道及相关阀门质量良好</t>
  </si>
  <si>
    <t>优良中低差</t>
  </si>
  <si>
    <t>优</t>
  </si>
  <si>
    <t>时效指标</t>
  </si>
  <si>
    <t>完成全部施工，通过质量验收</t>
  </si>
  <si>
    <t>9月</t>
  </si>
  <si>
    <t>基本完成部分工程：1.完成锅炉改造总体设计，2.换热站完成换热设备安装，3.中心院内完成阀门安装。</t>
  </si>
  <si>
    <t>通过招投标完成施工方确认并签订合同</t>
  </si>
  <si>
    <t>5月</t>
  </si>
  <si>
    <t>成本指标</t>
  </si>
  <si>
    <t>项目预算总控制数</t>
  </si>
  <si>
    <t>社会效益指标</t>
  </si>
  <si>
    <t>供暖室内温度高于最低标准值2度以上，保障办公、教育、培训和会议期间有效供暖保证</t>
  </si>
  <si>
    <t>良</t>
  </si>
  <si>
    <t>社区及施工初期疫情防控后，因小区居民反对施工，经多次协商无果，居民仍有投诉情况，导致项目至今未完工。中心采用其他方式保障供暖并积极与有关部门协商，尽快解决施工问题。</t>
  </si>
  <si>
    <t>满意度指标</t>
  </si>
  <si>
    <t>服务对象满意度标</t>
  </si>
  <si>
    <t>供暖季室内温度用户调查满意度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</si>
  <si>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</si>
  <si>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</si>
  <si>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北京市科技教育中心锅炉改造接入市政供暖系统专项</t>
    <phoneticPr fontId="7" type="noConversion"/>
  </si>
  <si>
    <t>——</t>
    <phoneticPr fontId="7" type="noConversion"/>
  </si>
  <si>
    <t>社区及施工初期疫情防控后，因小区居民反对施工，经多次协商无果，居民仍有投诉情况，导致项目至今未完工。目前，中心正积极与区规划委、区建委、街道、社区、供热集团及有关部门协商解决，尽快依法依规推进此项工程</t>
    <phoneticPr fontId="7" type="noConversion"/>
  </si>
  <si>
    <t>14900米</t>
    <phoneticPr fontId="7" type="noConversion"/>
  </si>
  <si>
    <t>北京市科技教育中心（北京市科学技术协会党校）</t>
    <phoneticPr fontId="7" type="noConversion"/>
  </si>
  <si>
    <t>续上页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</si>
</sst>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8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255" wrapText="1"/>
    </xf>
    <xf numFmtId="0" fontId="3" fillId="2" borderId="10" xfId="0" applyFont="1" applyFill="1" applyBorder="1" applyAlignment="1">
      <alignment horizontal="center" vertical="center" textRotation="255" wrapText="1"/>
    </xf>
    <xf numFmtId="0" fontId="3" fillId="2" borderId="11" xfId="0" applyFont="1" applyFill="1" applyBorder="1" applyAlignment="1">
      <alignment horizontal="center" vertical="center" textRotation="255" wrapText="1"/>
    </xf>
    <xf numFmtId="0" fontId="3" fillId="2" borderId="15" xfId="0" applyFont="1" applyFill="1" applyBorder="1" applyAlignment="1">
      <alignment horizontal="center" vertical="center" textRotation="255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10" fontId="3" fillId="2" borderId="2" xfId="1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view="pageBreakPreview" zoomScale="86" zoomScaleNormal="100" zoomScaleSheetLayoutView="86" workbookViewId="0">
      <selection activeCell="K7" activeCellId="1" sqref="I14:I20 K7"/>
    </sheetView>
  </sheetViews>
  <sheetFormatPr defaultColWidth="9" defaultRowHeight="13.8" x14ac:dyDescent="0.25"/>
  <cols>
    <col min="5" max="5" width="24.21875" customWidth="1"/>
    <col min="6" max="6" width="10.21875" customWidth="1"/>
    <col min="7" max="7" width="12.109375" customWidth="1"/>
    <col min="8" max="8" width="7.33203125" customWidth="1"/>
    <col min="9" max="9" width="8" customWidth="1"/>
    <col min="10" max="10" width="7.88671875" customWidth="1"/>
    <col min="11" max="11" width="21.44140625" customWidth="1"/>
  </cols>
  <sheetData>
    <row r="1" spans="1:11" ht="25.2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A3" s="14" t="s">
        <v>2</v>
      </c>
      <c r="B3" s="14"/>
      <c r="C3" s="14" t="s">
        <v>56</v>
      </c>
      <c r="D3" s="14"/>
      <c r="E3" s="14"/>
      <c r="F3" s="14"/>
      <c r="G3" s="14"/>
      <c r="H3" s="14"/>
      <c r="I3" s="14"/>
      <c r="J3" s="14"/>
      <c r="K3" s="14"/>
    </row>
    <row r="4" spans="1:11" x14ac:dyDescent="0.25">
      <c r="A4" s="14" t="s">
        <v>3</v>
      </c>
      <c r="B4" s="14"/>
      <c r="C4" s="14" t="s">
        <v>4</v>
      </c>
      <c r="D4" s="14"/>
      <c r="E4" s="14"/>
      <c r="F4" s="14"/>
      <c r="G4" s="2" t="s">
        <v>5</v>
      </c>
      <c r="H4" s="14" t="s">
        <v>60</v>
      </c>
      <c r="I4" s="14"/>
      <c r="J4" s="14"/>
      <c r="K4" s="14"/>
    </row>
    <row r="5" spans="1:11" x14ac:dyDescent="0.25">
      <c r="A5" s="14" t="s">
        <v>6</v>
      </c>
      <c r="B5" s="14"/>
      <c r="C5" s="14" t="s">
        <v>7</v>
      </c>
      <c r="D5" s="14"/>
      <c r="E5" s="14"/>
      <c r="F5" s="14"/>
      <c r="G5" s="2" t="s">
        <v>8</v>
      </c>
      <c r="H5" s="14">
        <v>69249685</v>
      </c>
      <c r="I5" s="14"/>
      <c r="J5" s="14"/>
      <c r="K5" s="14"/>
    </row>
    <row r="6" spans="1:11" ht="13.95" customHeight="1" x14ac:dyDescent="0.25">
      <c r="A6" s="19" t="s">
        <v>9</v>
      </c>
      <c r="B6" s="20"/>
      <c r="C6" s="15"/>
      <c r="D6" s="15"/>
      <c r="E6" s="2" t="s">
        <v>10</v>
      </c>
      <c r="F6" s="2" t="s">
        <v>11</v>
      </c>
      <c r="G6" s="2" t="s">
        <v>12</v>
      </c>
      <c r="H6" s="2" t="s">
        <v>13</v>
      </c>
      <c r="I6" s="14" t="s">
        <v>14</v>
      </c>
      <c r="J6" s="14"/>
      <c r="K6" s="2" t="s">
        <v>15</v>
      </c>
    </row>
    <row r="7" spans="1:11" x14ac:dyDescent="0.25">
      <c r="A7" s="21"/>
      <c r="B7" s="22"/>
      <c r="C7" s="25" t="s">
        <v>16</v>
      </c>
      <c r="D7" s="25"/>
      <c r="E7" s="3">
        <v>370.52</v>
      </c>
      <c r="F7" s="3">
        <v>370.52</v>
      </c>
      <c r="G7" s="3">
        <v>332.2</v>
      </c>
      <c r="H7" s="2">
        <v>10</v>
      </c>
      <c r="I7" s="26">
        <f>G7/F7</f>
        <v>0.89657778257583942</v>
      </c>
      <c r="J7" s="26"/>
      <c r="K7" s="3">
        <v>8.9700000000000006</v>
      </c>
    </row>
    <row r="8" spans="1:11" x14ac:dyDescent="0.25">
      <c r="A8" s="21"/>
      <c r="B8" s="22"/>
      <c r="C8" s="14" t="s">
        <v>17</v>
      </c>
      <c r="D8" s="14"/>
      <c r="E8" s="3">
        <v>370.52</v>
      </c>
      <c r="F8" s="3">
        <v>370.52</v>
      </c>
      <c r="G8" s="3">
        <v>332.2</v>
      </c>
      <c r="H8" s="2" t="s">
        <v>57</v>
      </c>
      <c r="I8" s="26">
        <f>G8/F8</f>
        <v>0.89657778257583942</v>
      </c>
      <c r="J8" s="26"/>
      <c r="K8" s="2" t="s">
        <v>57</v>
      </c>
    </row>
    <row r="9" spans="1:11" x14ac:dyDescent="0.25">
      <c r="A9" s="21"/>
      <c r="B9" s="22"/>
      <c r="C9" s="14" t="s">
        <v>18</v>
      </c>
      <c r="D9" s="14"/>
      <c r="E9" s="3">
        <v>0</v>
      </c>
      <c r="F9" s="3">
        <v>0</v>
      </c>
      <c r="G9" s="3">
        <v>0</v>
      </c>
      <c r="H9" s="2" t="s">
        <v>57</v>
      </c>
      <c r="I9" s="16" t="s">
        <v>57</v>
      </c>
      <c r="J9" s="17"/>
      <c r="K9" s="2" t="s">
        <v>57</v>
      </c>
    </row>
    <row r="10" spans="1:11" x14ac:dyDescent="0.25">
      <c r="A10" s="23"/>
      <c r="B10" s="24"/>
      <c r="C10" s="14" t="s">
        <v>19</v>
      </c>
      <c r="D10" s="14"/>
      <c r="E10" s="3">
        <v>0</v>
      </c>
      <c r="F10" s="3">
        <v>0</v>
      </c>
      <c r="G10" s="3">
        <v>0</v>
      </c>
      <c r="H10" s="2" t="s">
        <v>57</v>
      </c>
      <c r="I10" s="16" t="s">
        <v>57</v>
      </c>
      <c r="J10" s="17"/>
      <c r="K10" s="2" t="s">
        <v>57</v>
      </c>
    </row>
    <row r="11" spans="1:11" x14ac:dyDescent="0.25">
      <c r="A11" s="14" t="s">
        <v>20</v>
      </c>
      <c r="B11" s="14" t="s">
        <v>21</v>
      </c>
      <c r="C11" s="14"/>
      <c r="D11" s="14"/>
      <c r="E11" s="14"/>
      <c r="F11" s="14"/>
      <c r="G11" s="14" t="s">
        <v>22</v>
      </c>
      <c r="H11" s="14"/>
      <c r="I11" s="14"/>
      <c r="J11" s="14"/>
      <c r="K11" s="14"/>
    </row>
    <row r="12" spans="1:11" ht="57.9" customHeight="1" x14ac:dyDescent="0.25">
      <c r="A12" s="14"/>
      <c r="B12" s="18" t="s">
        <v>23</v>
      </c>
      <c r="C12" s="18"/>
      <c r="D12" s="18"/>
      <c r="E12" s="18"/>
      <c r="F12" s="18"/>
      <c r="G12" s="18" t="s">
        <v>24</v>
      </c>
      <c r="H12" s="18"/>
      <c r="I12" s="18"/>
      <c r="J12" s="18"/>
      <c r="K12" s="18"/>
    </row>
    <row r="13" spans="1:11" ht="25.2" customHeight="1" x14ac:dyDescent="0.25">
      <c r="A13" s="9" t="s">
        <v>25</v>
      </c>
      <c r="B13" s="2" t="s">
        <v>26</v>
      </c>
      <c r="C13" s="2" t="s">
        <v>27</v>
      </c>
      <c r="D13" s="14" t="s">
        <v>28</v>
      </c>
      <c r="E13" s="14"/>
      <c r="F13" s="2" t="s">
        <v>29</v>
      </c>
      <c r="G13" s="2" t="s">
        <v>30</v>
      </c>
      <c r="H13" s="2" t="s">
        <v>13</v>
      </c>
      <c r="I13" s="2" t="s">
        <v>15</v>
      </c>
      <c r="J13" s="14" t="s">
        <v>31</v>
      </c>
      <c r="K13" s="14"/>
    </row>
    <row r="14" spans="1:11" ht="43.05" customHeight="1" x14ac:dyDescent="0.25">
      <c r="A14" s="10"/>
      <c r="B14" s="14" t="s">
        <v>32</v>
      </c>
      <c r="C14" s="2" t="s">
        <v>33</v>
      </c>
      <c r="D14" s="18" t="s">
        <v>34</v>
      </c>
      <c r="E14" s="18"/>
      <c r="F14" s="2" t="s">
        <v>59</v>
      </c>
      <c r="G14" s="2" t="s">
        <v>59</v>
      </c>
      <c r="H14" s="2">
        <v>15</v>
      </c>
      <c r="I14" s="3">
        <v>15</v>
      </c>
      <c r="J14" s="16"/>
      <c r="K14" s="17"/>
    </row>
    <row r="15" spans="1:11" ht="28.95" customHeight="1" x14ac:dyDescent="0.25">
      <c r="A15" s="10"/>
      <c r="B15" s="14"/>
      <c r="C15" s="2" t="s">
        <v>35</v>
      </c>
      <c r="D15" s="18" t="s">
        <v>36</v>
      </c>
      <c r="E15" s="18"/>
      <c r="F15" s="2" t="s">
        <v>37</v>
      </c>
      <c r="G15" s="2" t="s">
        <v>38</v>
      </c>
      <c r="H15" s="2">
        <v>15</v>
      </c>
      <c r="I15" s="3">
        <v>15</v>
      </c>
      <c r="J15" s="14"/>
      <c r="K15" s="14"/>
    </row>
    <row r="16" spans="1:11" ht="125.55" customHeight="1" x14ac:dyDescent="0.25">
      <c r="A16" s="10"/>
      <c r="B16" s="14"/>
      <c r="C16" s="14" t="s">
        <v>39</v>
      </c>
      <c r="D16" s="18" t="s">
        <v>40</v>
      </c>
      <c r="E16" s="18"/>
      <c r="F16" s="2" t="s">
        <v>41</v>
      </c>
      <c r="G16" s="4" t="s">
        <v>42</v>
      </c>
      <c r="H16" s="2">
        <v>5</v>
      </c>
      <c r="I16" s="3">
        <v>2</v>
      </c>
      <c r="J16" s="18" t="s">
        <v>58</v>
      </c>
      <c r="K16" s="18"/>
    </row>
    <row r="17" spans="1:11" ht="34.049999999999997" customHeight="1" x14ac:dyDescent="0.25">
      <c r="A17" s="10"/>
      <c r="B17" s="14"/>
      <c r="C17" s="14"/>
      <c r="D17" s="18" t="s">
        <v>43</v>
      </c>
      <c r="E17" s="18"/>
      <c r="F17" s="2" t="s">
        <v>44</v>
      </c>
      <c r="G17" s="2" t="s">
        <v>41</v>
      </c>
      <c r="H17" s="2">
        <v>5</v>
      </c>
      <c r="I17" s="3">
        <f>(13-9)/(13-5)*H17</f>
        <v>2.5</v>
      </c>
      <c r="J17" s="14"/>
      <c r="K17" s="14"/>
    </row>
    <row r="18" spans="1:11" x14ac:dyDescent="0.25">
      <c r="A18" s="10"/>
      <c r="B18" s="14"/>
      <c r="C18" s="2" t="s">
        <v>45</v>
      </c>
      <c r="D18" s="18" t="s">
        <v>46</v>
      </c>
      <c r="E18" s="18"/>
      <c r="F18" s="2">
        <v>370.52</v>
      </c>
      <c r="G18" s="2">
        <v>332.2</v>
      </c>
      <c r="H18" s="2">
        <v>10</v>
      </c>
      <c r="I18" s="3">
        <v>10</v>
      </c>
      <c r="J18" s="14"/>
      <c r="K18" s="14"/>
    </row>
    <row r="19" spans="1:11" ht="145.5" customHeight="1" x14ac:dyDescent="0.25">
      <c r="A19" s="10" t="s">
        <v>61</v>
      </c>
      <c r="B19" s="8" t="s">
        <v>61</v>
      </c>
      <c r="C19" s="5" t="s">
        <v>47</v>
      </c>
      <c r="D19" s="18" t="s">
        <v>48</v>
      </c>
      <c r="E19" s="18"/>
      <c r="F19" s="2" t="s">
        <v>37</v>
      </c>
      <c r="G19" s="2" t="s">
        <v>49</v>
      </c>
      <c r="H19" s="2">
        <v>30</v>
      </c>
      <c r="I19" s="3">
        <v>22</v>
      </c>
      <c r="J19" s="14" t="s">
        <v>50</v>
      </c>
      <c r="K19" s="14"/>
    </row>
    <row r="20" spans="1:11" ht="163.95" customHeight="1" x14ac:dyDescent="0.25">
      <c r="A20" s="11"/>
      <c r="B20" s="5" t="s">
        <v>51</v>
      </c>
      <c r="C20" s="2" t="s">
        <v>52</v>
      </c>
      <c r="D20" s="18" t="s">
        <v>53</v>
      </c>
      <c r="E20" s="18"/>
      <c r="F20" s="2">
        <v>90</v>
      </c>
      <c r="G20" s="2" t="s">
        <v>49</v>
      </c>
      <c r="H20" s="2">
        <v>10</v>
      </c>
      <c r="I20" s="3">
        <v>5</v>
      </c>
      <c r="J20" s="14" t="s">
        <v>50</v>
      </c>
      <c r="K20" s="14"/>
    </row>
    <row r="21" spans="1:11" s="1" customFormat="1" x14ac:dyDescent="0.25">
      <c r="A21" s="28" t="s">
        <v>54</v>
      </c>
      <c r="B21" s="28"/>
      <c r="C21" s="28"/>
      <c r="D21" s="28"/>
      <c r="E21" s="28"/>
      <c r="F21" s="28"/>
      <c r="G21" s="28"/>
      <c r="H21" s="6">
        <v>100</v>
      </c>
      <c r="I21" s="7">
        <f>SUM(I14:I20)+K7</f>
        <v>80.47</v>
      </c>
      <c r="J21" s="28"/>
      <c r="K21" s="28"/>
    </row>
    <row r="22" spans="1:11" ht="108" customHeight="1" x14ac:dyDescent="0.25">
      <c r="A22" s="27" t="s">
        <v>55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</sheetData>
  <mergeCells count="49">
    <mergeCell ref="A22:K22"/>
    <mergeCell ref="A11:A12"/>
    <mergeCell ref="B14:B18"/>
    <mergeCell ref="C16:C17"/>
    <mergeCell ref="D19:E19"/>
    <mergeCell ref="J19:K19"/>
    <mergeCell ref="D20:E20"/>
    <mergeCell ref="J20:K20"/>
    <mergeCell ref="A21:G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13:A18"/>
    <mergeCell ref="A19:A20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</mergeCells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ling yang</cp:lastModifiedBy>
  <cp:lastPrinted>2023-06-01T09:00:54Z</cp:lastPrinted>
  <dcterms:created xsi:type="dcterms:W3CDTF">2021-04-12T11:24:00Z</dcterms:created>
  <dcterms:modified xsi:type="dcterms:W3CDTF">2023-06-07T03:11:50Z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