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75" windowHeight="13140" activeTab="1"/>
  </bookViews>
  <sheets>
    <sheet name="Sheet1" sheetId="1" r:id="rId1"/>
    <sheet name="审核版" sheetId="2" r:id="rId2"/>
  </sheets>
  <definedNames>
    <definedName name="_xlnm.Print_Area" localSheetId="0">Sheet1!$A$1:$K$46</definedName>
    <definedName name="_xlnm.Print_Area" localSheetId="1">审核版!$A$1:$K$46</definedName>
  </definedNames>
  <calcPr calcId="144525"/>
</workbook>
</file>

<file path=xl/sharedStrings.xml><?xml version="1.0" encoding="utf-8"?>
<sst xmlns="http://schemas.openxmlformats.org/spreadsheetml/2006/main" count="313" uniqueCount="157">
  <si>
    <t>项目支出绩效自评表</t>
  </si>
  <si>
    <t>（2023年度）</t>
  </si>
  <si>
    <t>项目名称</t>
  </si>
  <si>
    <t>基层组织创新发展服务行动</t>
  </si>
  <si>
    <t>主管部门</t>
  </si>
  <si>
    <t>北京市科学技术协会</t>
  </si>
  <si>
    <t>实施单位</t>
  </si>
  <si>
    <t>北京市科学技术协会创新服务中心</t>
  </si>
  <si>
    <t>项目负责人</t>
  </si>
  <si>
    <t>王妮娜</t>
  </si>
  <si>
    <t>联系电话</t>
  </si>
  <si>
    <t>010-67235946</t>
  </si>
  <si>
    <t>项目资金（万元）</t>
  </si>
  <si>
    <t>年初预算数</t>
  </si>
  <si>
    <t>全年预算数</t>
  </si>
  <si>
    <t>全年执行数</t>
  </si>
  <si>
    <t>分值</t>
  </si>
  <si>
    <t>执行率</t>
  </si>
  <si>
    <t>得分</t>
  </si>
  <si>
    <t>年度资金总额</t>
  </si>
  <si>
    <t>打分标准</t>
  </si>
  <si>
    <t>其中：当年财政拨款</t>
  </si>
  <si>
    <t>—</t>
  </si>
  <si>
    <t>计算方法为：得分=（全年执行数/全年预算数）*10分</t>
  </si>
  <si>
    <t xml:space="preserve">      上年结转资金</t>
  </si>
  <si>
    <t xml:space="preserve">  其他资金</t>
  </si>
  <si>
    <t>年度总体目标</t>
  </si>
  <si>
    <t>预期目标</t>
  </si>
  <si>
    <t>实际完成情况</t>
  </si>
  <si>
    <t>年度目标：
1.通过创新驱动工程，支持10家院士专家服务中心创新基地建设工作，为对应区域科技工作者、创新企业提供支撑；开展企业创新联合体建设工作，年内新建25家左右企业创新联合体，配置各类创新要素资源至创新联合体企业，促进企业提升自主创新能力；完善企业创新服务平台功能，保障有关工作的信息化手段实施；
 2.通过实施企业科协组织及能力建设项目，积极推动企业科协的建立，为各级企业提供交流研讨平台。引领科协组织赋能；制度赋能理念与院士专家工作站服务工作相结合，进一步推动工作站标准化、规范化建设。
 3.通过实施第十一届高校科技创新成果展示推介会项目，营造首都地区各高校创新氛围，搭建高校之间合作交流平台；实施高校科协组织建设项目。</t>
  </si>
  <si>
    <t xml:space="preserve">1.2022年共支持10家院士专家服务中心创新基地建设工作，为推进区域产业转型升级和企业技术进步提供支撑和服务；完成新建25家企业创新联合体指标，25家联合体产学研用创新项目均取得阶段性成果，达到提升企业自主创新能力，助推行业产业发展目的。
2.通过实施企业科协能力建设项目，助力院士专家工作站建站单位对重点产业关键核心技术路线图研究，促进创新链、产业链、供应链深度融合，推动建站单位协同创新，把建站单位的创新活力充分集聚到服务北京世界主要科学中心和创新高地建设中；企业创新服务平台完成1100余个项目在线申报，组织一场240人参与的开放型企业科协工作人员线上培训。
3.通过实施第十一届高校科技创新成果展示推介会项目，完成1场主会场活动，吸引10.53万人次参与观看；举办校园行、训练营等常态化活动，营造首都地区各高校创新氛围，搭建高校之间合作交流平台；通过高校科协组织建设，建立10家高校创新联合体。
</t>
  </si>
  <si>
    <t>绩效指标</t>
  </si>
  <si>
    <t>一级指标</t>
  </si>
  <si>
    <t>二级指标</t>
  </si>
  <si>
    <t>三级指标</t>
  </si>
  <si>
    <t>年度指标值</t>
  </si>
  <si>
    <t>实际完成值</t>
  </si>
  <si>
    <t>偏差原因分析及改进措施</t>
  </si>
  <si>
    <t>自评打分标准</t>
  </si>
  <si>
    <t>产出指标</t>
  </si>
  <si>
    <t>数量指标</t>
  </si>
  <si>
    <t>市科协企业创新服务平台在线申报需求、项目、材料数</t>
  </si>
  <si>
    <t>=800项</t>
  </si>
  <si>
    <t>1120项</t>
  </si>
  <si>
    <r>
      <rPr>
        <b/>
        <sz val="10"/>
        <rFont val="宋体"/>
        <charset val="134"/>
      </rPr>
      <t>1.定量指标</t>
    </r>
    <r>
      <rPr>
        <sz val="10"/>
        <rFont val="宋体"/>
        <charset val="134"/>
      </rPr>
      <t>：若该项目明确设定年度完成指标的实际数量值，计算方法为：全年实际值（B）/年度指标值（A）*该指标分值。</t>
    </r>
    <r>
      <rPr>
        <b/>
        <sz val="10"/>
        <rFont val="宋体"/>
        <charset val="134"/>
      </rPr>
      <t>若出现年初指标值设定偏低的情况</t>
    </r>
    <r>
      <rPr>
        <sz val="10"/>
        <rFont val="宋体"/>
        <charset val="134"/>
      </rPr>
      <t xml:space="preserve">，则得分计算方法为；（全年实际值（B）-年度指标值（A））/年度指标值（A）*100%。若计算结果在200%-300%（含200%）区间，则按照该指标分值的10%扣分；计算结果在300%-500%（含500%）区间，则按照该指标分值的20%扣分；计算结果高于500%（含500%），则按照该指标分值的30%扣分。
</t>
    </r>
    <r>
      <rPr>
        <b/>
        <sz val="10"/>
        <rFont val="宋体"/>
        <charset val="134"/>
      </rPr>
      <t>2.分级分档指标：</t>
    </r>
    <r>
      <rPr>
        <sz val="10"/>
        <rFont val="宋体"/>
        <charset val="134"/>
      </rPr>
      <t>若该项目不易明确设定年度完成指标的实际数量值，年度指标值设置应采用分级分档方式设置，如，完成**—**个/台/套/件等。</t>
    </r>
  </si>
  <si>
    <t>院士专家服务中心创新基地建设数量</t>
  </si>
  <si>
    <t>=10个</t>
  </si>
  <si>
    <t>10个</t>
  </si>
  <si>
    <t>高校创新联合体建设</t>
  </si>
  <si>
    <t>=10家</t>
  </si>
  <si>
    <t>10家</t>
  </si>
  <si>
    <t>开放型企业科协工作人员培训</t>
  </si>
  <si>
    <t>=200人次</t>
  </si>
  <si>
    <t>240人次</t>
  </si>
  <si>
    <t>市科协企业创新服务平台企业科协信息登记</t>
  </si>
  <si>
    <t>=50家</t>
  </si>
  <si>
    <t>35家</t>
  </si>
  <si>
    <t>宣传力度有待提高，应加强与区科协联动。</t>
  </si>
  <si>
    <t>北京市院士专家工作站工作动态</t>
  </si>
  <si>
    <t>=4期</t>
  </si>
  <si>
    <t>4期</t>
  </si>
  <si>
    <t>院士专家工作站年度考核</t>
  </si>
  <si>
    <t>=75家</t>
  </si>
  <si>
    <t>75家</t>
  </si>
  <si>
    <t>企业创新联合体产学研用融合创新项目</t>
  </si>
  <si>
    <t>=25项</t>
  </si>
  <si>
    <t>25项</t>
  </si>
  <si>
    <t>新建企业创新联合体</t>
  </si>
  <si>
    <t>=25家</t>
  </si>
  <si>
    <t>25家</t>
  </si>
  <si>
    <t>举办第十一届高校科技创新成果展示推介会及全年常态化活动</t>
  </si>
  <si>
    <t>19场</t>
  </si>
  <si>
    <t>受疫情影响，2场高校主题赛事延期</t>
  </si>
  <si>
    <t>全年参与高校科技创新成果展示推介会及系列活动人数</t>
  </si>
  <si>
    <t>2000人</t>
  </si>
  <si>
    <t>约10.53万人</t>
  </si>
  <si>
    <t>主会场活动采取线上线下相结合形式，线上参与人数超预期</t>
  </si>
  <si>
    <t>质量指标</t>
  </si>
  <si>
    <t>企业创新联合体产学研用融合创新项目取得阶段性成果的比例</t>
  </si>
  <si>
    <t>≥60%</t>
  </si>
  <si>
    <t>项目初期对于取得阶段性成果比例预估过低，从而年初设定质量指标偏低，造成偏差率66.6%，本项目不得分。</t>
  </si>
  <si>
    <r>
      <rPr>
        <b/>
        <sz val="10"/>
        <rFont val="宋体"/>
        <charset val="134"/>
      </rPr>
      <t>1.定量指标：</t>
    </r>
    <r>
      <rPr>
        <sz val="10"/>
        <rFont val="宋体"/>
        <charset val="134"/>
      </rPr>
      <t>偏差率≤10%，扣30%；偏差率≤20%，扣60%，偏差率超过30%，扣100%，则该项指标不得分</t>
    </r>
    <r>
      <rPr>
        <b/>
        <sz val="10"/>
        <rFont val="宋体"/>
        <charset val="134"/>
      </rPr>
      <t xml:space="preserve">
2.定性指标：</t>
    </r>
    <r>
      <rPr>
        <sz val="10"/>
        <rFont val="宋体"/>
        <charset val="134"/>
      </rPr>
      <t>根据指标完成情况分为：</t>
    </r>
    <r>
      <rPr>
        <b/>
        <sz val="10"/>
        <rFont val="宋体"/>
        <charset val="134"/>
      </rPr>
      <t>达成预期指标、基本达成预期指标且效果较好效果、部分达成预期指标且具有一定效果、未达成预期指标且效果较差</t>
    </r>
    <r>
      <rPr>
        <sz val="10"/>
        <rFont val="宋体"/>
        <charset val="134"/>
      </rPr>
      <t>四档，分别按照该指标对应分值区间100-90%(含90%)、90-75%(含75%)、75-60%（含60%）、60-0%合理确定分值。</t>
    </r>
  </si>
  <si>
    <t>基层科协交流、培训、活动参与度</t>
  </si>
  <si>
    <t>≥80%</t>
  </si>
  <si>
    <t>首次设立此项指标，预期过低。</t>
  </si>
  <si>
    <t>实现院士专家工作站动态管理，年度考核通过率</t>
  </si>
  <si>
    <t>≥90%</t>
  </si>
  <si>
    <t>时效指标</t>
  </si>
  <si>
    <t>院士专家服务中心创新基地建设工作总结、成果材料提交</t>
  </si>
  <si>
    <t>≤12个月</t>
  </si>
  <si>
    <t>各基地受疫情影响，提交材料延迟。</t>
  </si>
  <si>
    <t>如晚于规定时间完成，计算方法为：（13-实际完成月份）/（13-计划时间月份）*该指标分值，如计划5月份前完成，实际9月完成，分值为5分，（13-9）/(13-5)*5=2.14；如提前或已在规定时间完成，不扣分。</t>
  </si>
  <si>
    <t>高校创新联合体</t>
  </si>
  <si>
    <t>≤11个月</t>
  </si>
  <si>
    <t>9月</t>
  </si>
  <si>
    <t>院士专家服务中心创新基地建设前项目指导、经费拨付</t>
  </si>
  <si>
    <t>≤9个月</t>
  </si>
  <si>
    <t>企业创新服务平台在线运维、功能模块完善</t>
  </si>
  <si>
    <t>11月</t>
  </si>
  <si>
    <t>对新建创新联合体的考核评审</t>
  </si>
  <si>
    <t>12月</t>
  </si>
  <si>
    <t>因11月疫情原因，推迟考核时间至12月完成。</t>
  </si>
  <si>
    <t>推介会主会场及常态化活动策划与实施</t>
  </si>
  <si>
    <t>4.5.10.11.12月</t>
  </si>
  <si>
    <t>受疫情影响，活动延期</t>
  </si>
  <si>
    <t>院士专家工作站建设与服务确定承办单位</t>
  </si>
  <si>
    <t>≤10个月</t>
  </si>
  <si>
    <t>3月</t>
  </si>
  <si>
    <t>成本指标</t>
  </si>
  <si>
    <t>企业创新联合体建设</t>
  </si>
  <si>
    <t>≤250万元</t>
  </si>
  <si>
    <t>250万元</t>
  </si>
  <si>
    <t>不超预算控制数，该项成本指标得分；超过预算控制数，该项指标不得分。</t>
  </si>
  <si>
    <t>第十一届高校科技创新成果展示推介会</t>
  </si>
  <si>
    <t>≤190万元</t>
  </si>
  <si>
    <t>174.39万元</t>
  </si>
  <si>
    <t>项目预算控制数</t>
  </si>
  <si>
    <t>≤910万元</t>
  </si>
  <si>
    <t>865.8万元</t>
  </si>
  <si>
    <t>高校科协组织建设</t>
  </si>
  <si>
    <t>≤140万元</t>
  </si>
  <si>
    <t>131.98万元</t>
  </si>
  <si>
    <t>院士专家工作站建设与服务拨付经费</t>
  </si>
  <si>
    <t>≤70万元</t>
  </si>
  <si>
    <t>69.996万元</t>
  </si>
  <si>
    <t>院士专家服务中心创新基地建设拨付经费</t>
  </si>
  <si>
    <t>≤160万元</t>
  </si>
  <si>
    <t>160万元</t>
  </si>
  <si>
    <t>效益指标</t>
  </si>
  <si>
    <t>社会效益指标</t>
  </si>
  <si>
    <t>提升高校双创工作，推介高校创新项目</t>
  </si>
  <si>
    <t>≥400项</t>
  </si>
  <si>
    <t>871项</t>
  </si>
  <si>
    <r>
      <rPr>
        <b/>
        <sz val="10"/>
        <rFont val="宋体"/>
        <charset val="134"/>
      </rPr>
      <t>定性指标：</t>
    </r>
    <r>
      <rPr>
        <sz val="10"/>
        <rFont val="宋体"/>
        <charset val="134"/>
      </rPr>
      <t>根据指标完成情况分为：</t>
    </r>
    <r>
      <rPr>
        <b/>
        <sz val="10"/>
        <rFont val="宋体"/>
        <charset val="134"/>
      </rPr>
      <t>达成预期指标</t>
    </r>
    <r>
      <rPr>
        <sz val="10"/>
        <rFont val="宋体"/>
        <charset val="134"/>
      </rPr>
      <t>、</t>
    </r>
    <r>
      <rPr>
        <b/>
        <sz val="10"/>
        <rFont val="宋体"/>
        <charset val="134"/>
      </rPr>
      <t>基本达成预期指标且效果较好效果</t>
    </r>
    <r>
      <rPr>
        <sz val="10"/>
        <rFont val="宋体"/>
        <charset val="134"/>
      </rPr>
      <t>、</t>
    </r>
    <r>
      <rPr>
        <b/>
        <sz val="10"/>
        <rFont val="宋体"/>
        <charset val="134"/>
      </rPr>
      <t>部分达成预期指标且具有一定效果、未达成预期指标且效果较差</t>
    </r>
    <r>
      <rPr>
        <sz val="10"/>
        <rFont val="宋体"/>
        <charset val="134"/>
      </rPr>
      <t>四档，分别按照该指标对应分值区间100-90%(含90%)、90-75%(含75%)、75-60%（含60%）、60-0%合理确定分值。</t>
    </r>
  </si>
  <si>
    <t>支持企业创新联合体“高精尖”产业占比</t>
  </si>
  <si>
    <t>提升新建院士专家工作站工作效率，建立开放型企业科协占比</t>
  </si>
  <si>
    <t>=95%</t>
  </si>
  <si>
    <t>100%</t>
  </si>
  <si>
    <t>新建院士专家工作站均成立了企业科协。</t>
  </si>
  <si>
    <t>满意度指标</t>
  </si>
  <si>
    <t>服务对象满意度标</t>
  </si>
  <si>
    <t>基层组织服务对象满意度</t>
  </si>
  <si>
    <t>≥85%</t>
  </si>
  <si>
    <r>
      <rPr>
        <b/>
        <sz val="10"/>
        <rFont val="宋体"/>
        <charset val="134"/>
      </rPr>
      <t>1.开展满意度调查</t>
    </r>
    <r>
      <rPr>
        <sz val="10"/>
        <rFont val="宋体"/>
        <charset val="134"/>
      </rPr>
      <t xml:space="preserve">：达到满意度年度指标值，该项指标可得分。
</t>
    </r>
    <r>
      <rPr>
        <b/>
        <sz val="10"/>
        <rFont val="宋体"/>
        <charset val="134"/>
      </rPr>
      <t>2.未开展满意度调查：若工作内容已完成</t>
    </r>
    <r>
      <rPr>
        <sz val="10"/>
        <rFont val="宋体"/>
        <charset val="134"/>
      </rPr>
      <t>，且未收到业务处室使用人员不满意的投诉，则按照该指标分值20%扣分；</t>
    </r>
    <r>
      <rPr>
        <b/>
        <sz val="10"/>
        <rFont val="宋体"/>
        <charset val="134"/>
      </rPr>
      <t>若工作内容未全部完成，</t>
    </r>
    <r>
      <rPr>
        <sz val="10"/>
        <rFont val="宋体"/>
        <charset val="134"/>
      </rPr>
      <t xml:space="preserve">则按照该指标分值的50%扣分
</t>
    </r>
  </si>
  <si>
    <t>企业创新联合体服务对象满意度</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</si>
  <si>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</si>
  <si>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</si>
  <si>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（2022年度）</t>
  </si>
  <si>
    <t>46项</t>
  </si>
  <si>
    <t>17场</t>
  </si>
  <si>
    <t>受疫情影响，2场高校主题赛事延期。进一步加强项目进度管理，尽可能避免各种可能影响进度的情形。</t>
  </si>
  <si>
    <t xml:space="preserve">受疫情影响，主会场活动采取线上线下相结合形式，线上参与人数超预期。进一步加强绩效目标管理，更全面考虑各种可能的突发情况。
</t>
  </si>
  <si>
    <t xml:space="preserve">项目初期对于取得阶段性成果比例预估过低，从而年初设定质量指标偏低，造成偏差率66.6%。进一步加强绩效目标管理，提升绩效指标值设置合理性。
</t>
  </si>
  <si>
    <t>首次设立此项指标，预期过低。进一步加强绩效目标管理，提升绩效指标值设置合理性。</t>
  </si>
  <si>
    <t xml:space="preserve">各基地受疫情影响，提交材料延迟。进一步加强项目进度管理，尽可能避免各种可能影响进度的情形。
</t>
  </si>
  <si>
    <t xml:space="preserve">因11月疫情原因，推迟考核时间至12月完成。进一步加强项目进度管理，尽可能避免各种可能影响进度的情形。
</t>
  </si>
  <si>
    <t>受疫情影响，活动延期。进一步加强项目进度管理，尽可能避免各种可能影响进度的情形。</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</si>
</sst>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_);[Red]\(0.0\)"/>
  </numFmts>
  <fonts count="35">
    <font>
      <sz val="11"/>
      <color theme="1"/>
      <name val="等线"/>
      <charset val="134"/>
      <scheme val="minor"/>
    </font>
    <font>
      <b/>
      <sz val="11"/>
      <name val="等线"/>
      <charset val="134"/>
      <scheme val="minor"/>
    </font>
    <font>
      <sz val="11"/>
      <name val="等线"/>
      <charset val="134"/>
      <scheme val="minor"/>
    </font>
    <font>
      <sz val="11"/>
      <name val="宋体"/>
      <charset val="134"/>
    </font>
    <font>
      <sz val="18"/>
      <name val="华文中宋"/>
      <charset val="134"/>
    </font>
    <font>
      <sz val="10"/>
      <name val="宋体"/>
      <charset val="134"/>
    </font>
    <font>
      <sz val="9"/>
      <name val="宋体"/>
      <charset val="134"/>
    </font>
    <font>
      <b/>
      <sz val="10"/>
      <name val="宋体"/>
      <charset val="134"/>
    </font>
    <font>
      <b/>
      <sz val="11"/>
      <name val="宋体"/>
      <charset val="134"/>
    </font>
    <font>
      <b/>
      <sz val="11"/>
      <color theme="1"/>
      <name val="等线"/>
      <charset val="134"/>
      <scheme val="minor"/>
    </font>
    <font>
      <sz val="11"/>
      <color theme="1"/>
      <name val="宋体"/>
      <charset val="134"/>
    </font>
    <font>
      <sz val="18"/>
      <color theme="1"/>
      <name val="华文中宋"/>
      <charset val="134"/>
    </font>
    <font>
      <sz val="10"/>
      <color theme="1"/>
      <name val="宋体"/>
      <charset val="134"/>
    </font>
    <font>
      <b/>
      <sz val="10"/>
      <color rgb="FF000000"/>
      <name val="宋体"/>
      <charset val="134"/>
    </font>
    <font>
      <b/>
      <sz val="10"/>
      <color theme="1"/>
      <name val="宋体"/>
      <charset val="134"/>
    </font>
    <font>
      <b/>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17"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8" applyNumberFormat="0" applyFill="0" applyAlignment="0" applyProtection="0">
      <alignment vertical="center"/>
    </xf>
    <xf numFmtId="0" fontId="27" fillId="0" borderId="18" applyNumberFormat="0" applyFill="0" applyAlignment="0" applyProtection="0">
      <alignment vertical="center"/>
    </xf>
    <xf numFmtId="0" fontId="19" fillId="9" borderId="0" applyNumberFormat="0" applyBorder="0" applyAlignment="0" applyProtection="0">
      <alignment vertical="center"/>
    </xf>
    <xf numFmtId="0" fontId="22" fillId="0" borderId="19" applyNumberFormat="0" applyFill="0" applyAlignment="0" applyProtection="0">
      <alignment vertical="center"/>
    </xf>
    <xf numFmtId="0" fontId="19" fillId="10" borderId="0" applyNumberFormat="0" applyBorder="0" applyAlignment="0" applyProtection="0">
      <alignment vertical="center"/>
    </xf>
    <xf numFmtId="0" fontId="28" fillId="11" borderId="20" applyNumberFormat="0" applyAlignment="0" applyProtection="0">
      <alignment vertical="center"/>
    </xf>
    <xf numFmtId="0" fontId="29" fillId="11" borderId="16" applyNumberFormat="0" applyAlignment="0" applyProtection="0">
      <alignment vertical="center"/>
    </xf>
    <xf numFmtId="0" fontId="30" fillId="12" borderId="21"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22" applyNumberFormat="0" applyFill="0" applyAlignment="0" applyProtection="0">
      <alignment vertical="center"/>
    </xf>
    <xf numFmtId="0" fontId="32" fillId="0" borderId="23"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xf numFmtId="0" fontId="0" fillId="0" borderId="0">
      <alignment vertical="center"/>
    </xf>
    <xf numFmtId="0" fontId="0" fillId="0" borderId="0">
      <alignment vertical="center"/>
    </xf>
  </cellStyleXfs>
  <cellXfs count="80">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0" xfId="0" applyFont="1" applyFill="1" applyAlignment="1">
      <alignment horizontal="center" vertical="center"/>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2" xfId="0" applyFont="1" applyFill="1" applyBorder="1" applyAlignment="1">
      <alignment horizontal="justify" vertical="center" wrapText="1"/>
    </xf>
    <xf numFmtId="176" fontId="5" fillId="0" borderId="2" xfId="0" applyNumberFormat="1"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10" xfId="0" applyFont="1" applyFill="1" applyBorder="1" applyAlignment="1">
      <alignment horizontal="center" vertical="center" textRotation="255" wrapText="1"/>
    </xf>
    <xf numFmtId="0" fontId="5" fillId="0" borderId="11" xfId="0" applyFont="1" applyFill="1" applyBorder="1" applyAlignment="1">
      <alignment horizontal="center" vertical="center" textRotation="255" wrapText="1"/>
    </xf>
    <xf numFmtId="0" fontId="6" fillId="0" borderId="2" xfId="0" applyFont="1" applyFill="1" applyBorder="1" applyAlignment="1" applyProtection="1">
      <alignment vertical="center" wrapText="1"/>
    </xf>
    <xf numFmtId="0" fontId="5" fillId="0" borderId="2" xfId="0" applyFont="1" applyFill="1" applyBorder="1" applyAlignment="1" applyProtection="1">
      <alignment horizontal="right" vertical="center" wrapText="1"/>
    </xf>
    <xf numFmtId="0" fontId="6" fillId="0" borderId="2" xfId="0" applyFont="1" applyFill="1" applyBorder="1" applyAlignment="1" applyProtection="1">
      <alignment horizontal="right" vertical="center" wrapText="1"/>
    </xf>
    <xf numFmtId="0" fontId="6" fillId="0" borderId="12" xfId="0" applyFont="1" applyFill="1" applyBorder="1" applyAlignment="1" applyProtection="1">
      <alignment horizontal="justify" vertical="center" wrapText="1"/>
    </xf>
    <xf numFmtId="0" fontId="6" fillId="0" borderId="13" xfId="0" applyFont="1" applyFill="1" applyBorder="1" applyAlignment="1" applyProtection="1">
      <alignment horizontal="justify" vertical="center" wrapText="1"/>
    </xf>
    <xf numFmtId="9" fontId="5" fillId="0" borderId="2" xfId="0" applyNumberFormat="1" applyFont="1" applyFill="1" applyBorder="1" applyAlignment="1" applyProtection="1">
      <alignment horizontal="right" vertical="center" wrapText="1"/>
    </xf>
    <xf numFmtId="10" fontId="5" fillId="0" borderId="2" xfId="0" applyNumberFormat="1" applyFont="1" applyFill="1" applyBorder="1" applyAlignment="1" applyProtection="1">
      <alignment horizontal="right" vertical="center" wrapText="1"/>
    </xf>
    <xf numFmtId="57" fontId="5" fillId="0" borderId="2" xfId="0" applyNumberFormat="1" applyFont="1" applyFill="1" applyBorder="1" applyAlignment="1" applyProtection="1">
      <alignment horizontal="right" vertical="center" wrapText="1"/>
    </xf>
    <xf numFmtId="0" fontId="6" fillId="0" borderId="2" xfId="0" applyFont="1" applyFill="1" applyBorder="1" applyAlignment="1" applyProtection="1">
      <alignment vertical="center"/>
    </xf>
    <xf numFmtId="0" fontId="5" fillId="0" borderId="2" xfId="0" applyFont="1" applyFill="1" applyBorder="1" applyAlignment="1" applyProtection="1">
      <alignment horizontal="right" vertical="center"/>
    </xf>
    <xf numFmtId="0" fontId="6" fillId="0" borderId="2" xfId="0" applyFont="1" applyFill="1" applyBorder="1" applyAlignment="1" applyProtection="1">
      <alignment horizontal="right" vertical="center"/>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4" xfId="0" applyFont="1" applyFill="1" applyBorder="1" applyAlignment="1">
      <alignment horizontal="center" vertical="center" wrapText="1"/>
    </xf>
    <xf numFmtId="49" fontId="5" fillId="0" borderId="2" xfId="0" applyNumberFormat="1" applyFont="1" applyFill="1" applyBorder="1" applyAlignment="1" applyProtection="1">
      <alignment horizontal="right" vertical="center" wrapText="1"/>
    </xf>
    <xf numFmtId="0" fontId="7" fillId="0" borderId="2" xfId="0" applyFont="1" applyFill="1" applyBorder="1" applyAlignment="1">
      <alignment horizontal="center" vertical="center" wrapText="1"/>
    </xf>
    <xf numFmtId="0" fontId="5" fillId="0" borderId="15" xfId="0" applyFont="1" applyFill="1" applyBorder="1" applyAlignment="1">
      <alignment horizontal="left" vertical="center" wrapText="1"/>
    </xf>
    <xf numFmtId="0" fontId="3" fillId="0" borderId="0" xfId="0" applyFont="1" applyFill="1">
      <alignment vertical="center"/>
    </xf>
    <xf numFmtId="10" fontId="5" fillId="0" borderId="2" xfId="11" applyNumberFormat="1" applyFont="1" applyFill="1" applyBorder="1" applyAlignment="1">
      <alignment horizontal="center" vertical="center" wrapText="1"/>
    </xf>
    <xf numFmtId="177" fontId="5" fillId="0" borderId="2" xfId="0" applyNumberFormat="1" applyFont="1" applyFill="1" applyBorder="1" applyAlignment="1">
      <alignment horizontal="center" vertical="center" wrapText="1"/>
    </xf>
    <xf numFmtId="0" fontId="5" fillId="0" borderId="0" xfId="50" applyFont="1" applyFill="1" applyAlignment="1">
      <alignment horizontal="center" vertical="center"/>
    </xf>
    <xf numFmtId="0" fontId="5" fillId="0" borderId="0" xfId="50" applyFont="1" applyFill="1">
      <alignment vertical="center"/>
    </xf>
    <xf numFmtId="10" fontId="5" fillId="0" borderId="2" xfId="11" applyNumberFormat="1" applyFont="1" applyBorder="1" applyAlignment="1">
      <alignment horizontal="center" vertical="center" wrapText="1"/>
    </xf>
    <xf numFmtId="0" fontId="7" fillId="0" borderId="0" xfId="50" applyFont="1" applyFill="1" applyAlignment="1">
      <alignment horizontal="center" vertical="center"/>
    </xf>
    <xf numFmtId="177" fontId="5" fillId="0" borderId="2" xfId="0" applyNumberFormat="1" applyFont="1" applyFill="1" applyBorder="1" applyAlignment="1" applyProtection="1">
      <alignment horizontal="right" vertical="center" wrapText="1"/>
    </xf>
    <xf numFmtId="0" fontId="6" fillId="0" borderId="2" xfId="0" applyFont="1" applyFill="1" applyBorder="1" applyAlignment="1" applyProtection="1">
      <alignment horizontal="left" vertical="center" wrapText="1"/>
    </xf>
    <xf numFmtId="0" fontId="7" fillId="0" borderId="0" xfId="50" applyFont="1" applyFill="1">
      <alignment vertical="center"/>
    </xf>
    <xf numFmtId="0" fontId="6" fillId="0" borderId="12" xfId="0" applyFont="1" applyFill="1" applyBorder="1" applyAlignment="1" applyProtection="1">
      <alignment horizontal="left" vertical="center" wrapText="1"/>
    </xf>
    <xf numFmtId="0" fontId="6" fillId="0" borderId="13" xfId="0" applyFont="1" applyFill="1" applyBorder="1" applyAlignment="1" applyProtection="1">
      <alignment horizontal="left" vertical="center" wrapText="1"/>
    </xf>
    <xf numFmtId="0" fontId="5" fillId="0" borderId="2" xfId="0" applyFont="1" applyFill="1" applyBorder="1" applyAlignment="1" applyProtection="1">
      <alignment horizontal="left" vertical="center" wrapText="1"/>
    </xf>
    <xf numFmtId="0" fontId="7" fillId="0" borderId="0" xfId="50" applyFont="1" applyFill="1" applyAlignment="1">
      <alignment horizontal="left" vertical="center"/>
    </xf>
    <xf numFmtId="177" fontId="7" fillId="0" borderId="2" xfId="0" applyNumberFormat="1" applyFont="1" applyFill="1" applyBorder="1" applyAlignment="1">
      <alignment horizontal="center" vertical="center" wrapText="1"/>
    </xf>
    <xf numFmtId="0" fontId="8" fillId="0" borderId="0" xfId="0" applyFont="1" applyFill="1">
      <alignment vertical="center"/>
    </xf>
    <xf numFmtId="0" fontId="9" fillId="0" borderId="0" xfId="0" applyFont="1">
      <alignment vertical="center"/>
    </xf>
    <xf numFmtId="0" fontId="10" fillId="0" borderId="0" xfId="0" applyFont="1">
      <alignment vertical="center"/>
    </xf>
    <xf numFmtId="0" fontId="11" fillId="0" borderId="0" xfId="0" applyFont="1" applyFill="1" applyAlignment="1">
      <alignment horizontal="center" vertical="center"/>
    </xf>
    <xf numFmtId="0" fontId="12" fillId="0" borderId="1" xfId="0" applyFont="1" applyFill="1" applyBorder="1" applyAlignment="1">
      <alignment horizontal="center" vertical="center"/>
    </xf>
    <xf numFmtId="0" fontId="12"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2" xfId="0" applyFont="1" applyFill="1" applyBorder="1" applyAlignment="1">
      <alignment horizontal="justify" vertical="center" wrapText="1"/>
    </xf>
    <xf numFmtId="176" fontId="12" fillId="0" borderId="2" xfId="0" applyNumberFormat="1"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2" xfId="0" applyFont="1" applyFill="1" applyBorder="1" applyAlignment="1">
      <alignment horizontal="left" vertical="center" wrapText="1"/>
    </xf>
    <xf numFmtId="0" fontId="12" fillId="0" borderId="10" xfId="0" applyFont="1" applyFill="1" applyBorder="1" applyAlignment="1">
      <alignment horizontal="center" vertical="center" textRotation="255" wrapText="1"/>
    </xf>
    <xf numFmtId="0" fontId="12" fillId="0" borderId="11" xfId="0" applyFont="1" applyFill="1" applyBorder="1" applyAlignment="1">
      <alignment horizontal="center" vertical="center" textRotation="255" wrapText="1"/>
    </xf>
    <xf numFmtId="0" fontId="12" fillId="0" borderId="10"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2" fillId="0" borderId="15" xfId="0" applyFont="1" applyFill="1" applyBorder="1" applyAlignment="1">
      <alignment horizontal="left" vertical="center" wrapText="1"/>
    </xf>
    <xf numFmtId="0" fontId="10" fillId="0" borderId="0" xfId="0" applyFont="1" applyFill="1">
      <alignment vertical="center"/>
    </xf>
    <xf numFmtId="10" fontId="12" fillId="0" borderId="2" xfId="11" applyNumberFormat="1" applyFont="1" applyFill="1" applyBorder="1" applyAlignment="1">
      <alignment horizontal="center" vertical="center" wrapText="1"/>
    </xf>
    <xf numFmtId="176" fontId="5" fillId="0" borderId="2" xfId="0" applyNumberFormat="1" applyFont="1" applyFill="1" applyBorder="1" applyAlignment="1" applyProtection="1">
      <alignment horizontal="right" vertical="center" wrapText="1"/>
    </xf>
    <xf numFmtId="0" fontId="7" fillId="0" borderId="0" xfId="50" applyFont="1" applyFill="1" applyAlignment="1">
      <alignment vertical="center" wrapText="1"/>
    </xf>
    <xf numFmtId="176" fontId="13" fillId="0" borderId="2" xfId="0" applyNumberFormat="1" applyFont="1" applyFill="1" applyBorder="1" applyAlignment="1">
      <alignment horizontal="center" vertical="center" wrapText="1"/>
    </xf>
    <xf numFmtId="0" fontId="14" fillId="0" borderId="2" xfId="0" applyFont="1" applyFill="1" applyBorder="1" applyAlignment="1">
      <alignment horizontal="center" vertical="center" wrapText="1"/>
    </xf>
    <xf numFmtId="0" fontId="15" fillId="0" borderId="0" xfId="0" applyFont="1" applyFill="1">
      <alignment vertical="center"/>
    </xf>
    <xf numFmtId="0" fontId="5" fillId="0" borderId="2" xfId="0" applyFont="1" applyFill="1" applyBorder="1" applyAlignment="1" applyProtection="1" quotePrefix="1">
      <alignment horizontal="righ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5" xfId="50"/>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47"/>
  <sheetViews>
    <sheetView zoomScale="110" zoomScaleNormal="110" topLeftCell="A16" workbookViewId="0">
      <selection activeCell="L31" sqref="L31"/>
    </sheetView>
  </sheetViews>
  <sheetFormatPr defaultColWidth="9" defaultRowHeight="13.5"/>
  <cols>
    <col min="5" max="5" width="21.3333333333333" customWidth="1"/>
    <col min="6" max="6" width="10.1083333333333" customWidth="1"/>
    <col min="7" max="7" width="12.1083333333333" customWidth="1"/>
    <col min="8" max="8" width="7.33333333333333" customWidth="1"/>
    <col min="9" max="9" width="8" customWidth="1"/>
    <col min="10" max="10" width="7.88333333333333" customWidth="1"/>
    <col min="12" max="12" width="48.4416666666667" style="53" customWidth="1"/>
  </cols>
  <sheetData>
    <row r="1" ht="25.5" spans="1:12">
      <c r="A1" s="54" t="s">
        <v>0</v>
      </c>
      <c r="B1" s="54"/>
      <c r="C1" s="54"/>
      <c r="D1" s="54"/>
      <c r="E1" s="54"/>
      <c r="F1" s="54"/>
      <c r="G1" s="54"/>
      <c r="H1" s="54"/>
      <c r="I1" s="54"/>
      <c r="J1" s="54"/>
      <c r="K1" s="54"/>
      <c r="L1" s="73"/>
    </row>
    <row r="2" spans="1:12">
      <c r="A2" s="55" t="s">
        <v>1</v>
      </c>
      <c r="B2" s="55"/>
      <c r="C2" s="55"/>
      <c r="D2" s="55"/>
      <c r="E2" s="55"/>
      <c r="F2" s="55"/>
      <c r="G2" s="55"/>
      <c r="H2" s="55"/>
      <c r="I2" s="55"/>
      <c r="J2" s="55"/>
      <c r="K2" s="55"/>
      <c r="L2" s="73"/>
    </row>
    <row r="3" spans="1:12">
      <c r="A3" s="56" t="s">
        <v>2</v>
      </c>
      <c r="B3" s="56"/>
      <c r="C3" s="56" t="s">
        <v>3</v>
      </c>
      <c r="D3" s="56"/>
      <c r="E3" s="56"/>
      <c r="F3" s="56"/>
      <c r="G3" s="56"/>
      <c r="H3" s="56"/>
      <c r="I3" s="56"/>
      <c r="J3" s="56"/>
      <c r="K3" s="56"/>
      <c r="L3" s="73"/>
    </row>
    <row r="4" spans="1:12">
      <c r="A4" s="56" t="s">
        <v>4</v>
      </c>
      <c r="B4" s="56"/>
      <c r="C4" s="56" t="s">
        <v>5</v>
      </c>
      <c r="D4" s="56"/>
      <c r="E4" s="56"/>
      <c r="F4" s="56"/>
      <c r="G4" s="56" t="s">
        <v>6</v>
      </c>
      <c r="H4" s="56" t="s">
        <v>7</v>
      </c>
      <c r="I4" s="56"/>
      <c r="J4" s="56"/>
      <c r="K4" s="56"/>
      <c r="L4" s="73"/>
    </row>
    <row r="5" spans="1:12">
      <c r="A5" s="56" t="s">
        <v>8</v>
      </c>
      <c r="B5" s="56"/>
      <c r="C5" s="56" t="s">
        <v>9</v>
      </c>
      <c r="D5" s="56"/>
      <c r="E5" s="56"/>
      <c r="F5" s="56"/>
      <c r="G5" s="56" t="s">
        <v>10</v>
      </c>
      <c r="H5" s="56" t="s">
        <v>11</v>
      </c>
      <c r="I5" s="56"/>
      <c r="J5" s="56"/>
      <c r="K5" s="56"/>
      <c r="L5" s="73"/>
    </row>
    <row r="6" ht="13.95" customHeight="1" spans="1:12">
      <c r="A6" s="57" t="s">
        <v>12</v>
      </c>
      <c r="B6" s="58"/>
      <c r="C6" s="9"/>
      <c r="D6" s="9"/>
      <c r="E6" s="56" t="s">
        <v>13</v>
      </c>
      <c r="F6" s="56" t="s">
        <v>14</v>
      </c>
      <c r="G6" s="56" t="s">
        <v>15</v>
      </c>
      <c r="H6" s="56" t="s">
        <v>16</v>
      </c>
      <c r="I6" s="56" t="s">
        <v>17</v>
      </c>
      <c r="J6" s="56"/>
      <c r="K6" s="56" t="s">
        <v>18</v>
      </c>
      <c r="L6" s="73"/>
    </row>
    <row r="7" spans="1:12">
      <c r="A7" s="59"/>
      <c r="B7" s="60"/>
      <c r="C7" s="61" t="s">
        <v>19</v>
      </c>
      <c r="D7" s="61"/>
      <c r="E7" s="62">
        <v>905.18</v>
      </c>
      <c r="F7" s="62">
        <v>905.18</v>
      </c>
      <c r="G7" s="62">
        <v>865.800258</v>
      </c>
      <c r="H7" s="56">
        <v>10</v>
      </c>
      <c r="I7" s="74">
        <f>G7/F7</f>
        <v>0.956495125831326</v>
      </c>
      <c r="J7" s="74"/>
      <c r="K7" s="62">
        <f>H7*I7</f>
        <v>9.56495125831326</v>
      </c>
      <c r="L7" s="39" t="s">
        <v>20</v>
      </c>
    </row>
    <row r="8" spans="1:12">
      <c r="A8" s="59"/>
      <c r="B8" s="60"/>
      <c r="C8" s="56" t="s">
        <v>21</v>
      </c>
      <c r="D8" s="56"/>
      <c r="E8" s="62">
        <v>905.18</v>
      </c>
      <c r="F8" s="62">
        <v>905.18</v>
      </c>
      <c r="G8" s="62">
        <v>865.800258</v>
      </c>
      <c r="H8" s="56" t="s">
        <v>22</v>
      </c>
      <c r="I8" s="74"/>
      <c r="J8" s="74"/>
      <c r="K8" s="56" t="s">
        <v>22</v>
      </c>
      <c r="L8" s="40" t="s">
        <v>23</v>
      </c>
    </row>
    <row r="9" spans="1:12">
      <c r="A9" s="59"/>
      <c r="B9" s="60"/>
      <c r="C9" s="56" t="s">
        <v>24</v>
      </c>
      <c r="D9" s="56"/>
      <c r="E9" s="62"/>
      <c r="F9" s="62"/>
      <c r="G9" s="62"/>
      <c r="H9" s="56" t="s">
        <v>22</v>
      </c>
      <c r="I9" s="74"/>
      <c r="J9" s="74"/>
      <c r="K9" s="56" t="s">
        <v>22</v>
      </c>
      <c r="L9" s="73"/>
    </row>
    <row r="10" spans="1:12">
      <c r="A10" s="63"/>
      <c r="B10" s="64"/>
      <c r="C10" s="56" t="s">
        <v>25</v>
      </c>
      <c r="D10" s="56"/>
      <c r="E10" s="62"/>
      <c r="F10" s="62"/>
      <c r="G10" s="62"/>
      <c r="H10" s="56" t="s">
        <v>22</v>
      </c>
      <c r="I10" s="74"/>
      <c r="J10" s="74"/>
      <c r="K10" s="56" t="s">
        <v>22</v>
      </c>
      <c r="L10" s="73"/>
    </row>
    <row r="11" spans="1:12">
      <c r="A11" s="56" t="s">
        <v>26</v>
      </c>
      <c r="B11" s="56" t="s">
        <v>27</v>
      </c>
      <c r="C11" s="56"/>
      <c r="D11" s="56"/>
      <c r="E11" s="56"/>
      <c r="F11" s="56"/>
      <c r="G11" s="56" t="s">
        <v>28</v>
      </c>
      <c r="H11" s="56"/>
      <c r="I11" s="56"/>
      <c r="J11" s="56"/>
      <c r="K11" s="56"/>
      <c r="L11" s="73"/>
    </row>
    <row r="12" ht="220.8" customHeight="1" spans="1:12">
      <c r="A12" s="56"/>
      <c r="B12" s="65" t="s">
        <v>29</v>
      </c>
      <c r="C12" s="65"/>
      <c r="D12" s="65"/>
      <c r="E12" s="65"/>
      <c r="F12" s="65"/>
      <c r="G12" s="65" t="s">
        <v>30</v>
      </c>
      <c r="H12" s="65"/>
      <c r="I12" s="65"/>
      <c r="J12" s="65"/>
      <c r="K12" s="65"/>
      <c r="L12" s="73"/>
    </row>
    <row r="13" ht="25.2" customHeight="1" spans="1:12">
      <c r="A13" s="66" t="s">
        <v>31</v>
      </c>
      <c r="B13" s="56" t="s">
        <v>32</v>
      </c>
      <c r="C13" s="56" t="s">
        <v>33</v>
      </c>
      <c r="D13" s="56" t="s">
        <v>34</v>
      </c>
      <c r="E13" s="56"/>
      <c r="F13" s="56" t="s">
        <v>35</v>
      </c>
      <c r="G13" s="56" t="s">
        <v>36</v>
      </c>
      <c r="H13" s="56" t="s">
        <v>16</v>
      </c>
      <c r="I13" s="56" t="s">
        <v>18</v>
      </c>
      <c r="J13" s="56" t="s">
        <v>37</v>
      </c>
      <c r="K13" s="56"/>
      <c r="L13" s="42" t="s">
        <v>38</v>
      </c>
    </row>
    <row r="14" ht="25.05" customHeight="1" spans="1:12">
      <c r="A14" s="67"/>
      <c r="B14" s="56" t="s">
        <v>39</v>
      </c>
      <c r="C14" s="56" t="s">
        <v>40</v>
      </c>
      <c r="D14" s="19" t="s">
        <v>41</v>
      </c>
      <c r="E14" s="19"/>
      <c r="F14" s="80" t="s">
        <v>42</v>
      </c>
      <c r="G14" s="20" t="s">
        <v>43</v>
      </c>
      <c r="H14" s="21">
        <v>1</v>
      </c>
      <c r="I14" s="75">
        <v>1</v>
      </c>
      <c r="J14" s="44"/>
      <c r="K14" s="44"/>
      <c r="L14" s="76" t="s">
        <v>44</v>
      </c>
    </row>
    <row r="15" spans="1:12">
      <c r="A15" s="67"/>
      <c r="B15" s="56"/>
      <c r="C15" s="56"/>
      <c r="D15" s="19" t="s">
        <v>45</v>
      </c>
      <c r="E15" s="19"/>
      <c r="F15" s="80" t="s">
        <v>46</v>
      </c>
      <c r="G15" s="20" t="s">
        <v>47</v>
      </c>
      <c r="H15" s="21">
        <v>1</v>
      </c>
      <c r="I15" s="75">
        <v>1</v>
      </c>
      <c r="J15" s="44"/>
      <c r="K15" s="44"/>
      <c r="L15" s="40"/>
    </row>
    <row r="16" spans="1:12">
      <c r="A16" s="67"/>
      <c r="B16" s="56"/>
      <c r="C16" s="56"/>
      <c r="D16" s="19" t="s">
        <v>48</v>
      </c>
      <c r="E16" s="19"/>
      <c r="F16" s="80" t="s">
        <v>49</v>
      </c>
      <c r="G16" s="20" t="s">
        <v>50</v>
      </c>
      <c r="H16" s="21">
        <v>1</v>
      </c>
      <c r="I16" s="75">
        <v>1</v>
      </c>
      <c r="J16" s="44"/>
      <c r="K16" s="44"/>
      <c r="L16" s="40"/>
    </row>
    <row r="17" spans="1:12">
      <c r="A17" s="67"/>
      <c r="B17" s="56"/>
      <c r="C17" s="56"/>
      <c r="D17" s="19" t="s">
        <v>51</v>
      </c>
      <c r="E17" s="19"/>
      <c r="F17" s="80" t="s">
        <v>52</v>
      </c>
      <c r="G17" s="20" t="s">
        <v>53</v>
      </c>
      <c r="H17" s="21">
        <v>1</v>
      </c>
      <c r="I17" s="75">
        <v>1</v>
      </c>
      <c r="J17" s="44"/>
      <c r="K17" s="44"/>
      <c r="L17" s="40"/>
    </row>
    <row r="18" ht="33" customHeight="1" spans="1:12">
      <c r="A18" s="67"/>
      <c r="B18" s="56"/>
      <c r="C18" s="56"/>
      <c r="D18" s="19" t="s">
        <v>54</v>
      </c>
      <c r="E18" s="19"/>
      <c r="F18" s="80" t="s">
        <v>55</v>
      </c>
      <c r="G18" s="20" t="s">
        <v>56</v>
      </c>
      <c r="H18" s="21">
        <v>1</v>
      </c>
      <c r="I18" s="75">
        <v>0.7</v>
      </c>
      <c r="J18" s="44" t="s">
        <v>57</v>
      </c>
      <c r="K18" s="44"/>
      <c r="L18" s="40"/>
    </row>
    <row r="19" spans="1:12">
      <c r="A19" s="67"/>
      <c r="B19" s="56"/>
      <c r="C19" s="56"/>
      <c r="D19" s="19" t="s">
        <v>58</v>
      </c>
      <c r="E19" s="19"/>
      <c r="F19" s="80" t="s">
        <v>59</v>
      </c>
      <c r="G19" s="20" t="s">
        <v>60</v>
      </c>
      <c r="H19" s="21">
        <v>1</v>
      </c>
      <c r="I19" s="75">
        <v>1</v>
      </c>
      <c r="J19" s="44"/>
      <c r="K19" s="44"/>
      <c r="L19" s="40"/>
    </row>
    <row r="20" spans="1:12">
      <c r="A20" s="67"/>
      <c r="B20" s="56"/>
      <c r="C20" s="56"/>
      <c r="D20" s="19" t="s">
        <v>61</v>
      </c>
      <c r="E20" s="19"/>
      <c r="F20" s="80" t="s">
        <v>62</v>
      </c>
      <c r="G20" s="20" t="s">
        <v>63</v>
      </c>
      <c r="H20" s="21">
        <v>1</v>
      </c>
      <c r="I20" s="75">
        <v>1</v>
      </c>
      <c r="J20" s="44"/>
      <c r="K20" s="44"/>
      <c r="L20" s="40"/>
    </row>
    <row r="21" spans="1:12">
      <c r="A21" s="67"/>
      <c r="B21" s="56"/>
      <c r="C21" s="56"/>
      <c r="D21" s="19" t="s">
        <v>64</v>
      </c>
      <c r="E21" s="19"/>
      <c r="F21" s="80" t="s">
        <v>65</v>
      </c>
      <c r="G21" s="20" t="s">
        <v>66</v>
      </c>
      <c r="H21" s="21">
        <v>1</v>
      </c>
      <c r="I21" s="75">
        <v>1</v>
      </c>
      <c r="J21" s="44"/>
      <c r="K21" s="44"/>
      <c r="L21" s="40"/>
    </row>
    <row r="22" spans="1:12">
      <c r="A22" s="67"/>
      <c r="B22" s="56"/>
      <c r="C22" s="56"/>
      <c r="D22" s="19" t="s">
        <v>67</v>
      </c>
      <c r="E22" s="19"/>
      <c r="F22" s="80" t="s">
        <v>68</v>
      </c>
      <c r="G22" s="20" t="s">
        <v>69</v>
      </c>
      <c r="H22" s="21">
        <v>1</v>
      </c>
      <c r="I22" s="75">
        <v>1</v>
      </c>
      <c r="J22" s="44"/>
      <c r="K22" s="44"/>
      <c r="L22" s="40"/>
    </row>
    <row r="23" ht="46.05" customHeight="1" spans="1:12">
      <c r="A23" s="67"/>
      <c r="B23" s="56"/>
      <c r="C23" s="56"/>
      <c r="D23" s="22" t="s">
        <v>70</v>
      </c>
      <c r="E23" s="23"/>
      <c r="F23" s="20" t="s">
        <v>71</v>
      </c>
      <c r="G23" s="20">
        <v>17</v>
      </c>
      <c r="H23" s="21">
        <v>2</v>
      </c>
      <c r="I23" s="75">
        <v>1.79</v>
      </c>
      <c r="J23" s="46" t="s">
        <v>72</v>
      </c>
      <c r="K23" s="47"/>
      <c r="L23" s="40"/>
    </row>
    <row r="24" ht="31.95" customHeight="1" spans="1:12">
      <c r="A24" s="67"/>
      <c r="B24" s="56"/>
      <c r="C24" s="56"/>
      <c r="D24" s="22" t="s">
        <v>73</v>
      </c>
      <c r="E24" s="23"/>
      <c r="F24" s="20" t="s">
        <v>74</v>
      </c>
      <c r="G24" s="21" t="s">
        <v>75</v>
      </c>
      <c r="H24" s="21">
        <v>1</v>
      </c>
      <c r="I24" s="75">
        <v>0</v>
      </c>
      <c r="J24" s="46" t="s">
        <v>76</v>
      </c>
      <c r="K24" s="47"/>
      <c r="L24" s="73"/>
    </row>
    <row r="25" ht="22.95" customHeight="1" spans="1:12">
      <c r="A25" s="67"/>
      <c r="B25" s="56"/>
      <c r="C25" s="56" t="s">
        <v>77</v>
      </c>
      <c r="D25" s="19" t="s">
        <v>78</v>
      </c>
      <c r="E25" s="19"/>
      <c r="F25" s="20" t="s">
        <v>79</v>
      </c>
      <c r="G25" s="24">
        <v>1</v>
      </c>
      <c r="H25" s="21">
        <v>2</v>
      </c>
      <c r="I25" s="75">
        <v>0</v>
      </c>
      <c r="J25" s="44" t="s">
        <v>80</v>
      </c>
      <c r="K25" s="44"/>
      <c r="L25" s="76" t="s">
        <v>81</v>
      </c>
    </row>
    <row r="26" spans="1:12">
      <c r="A26" s="67"/>
      <c r="B26" s="56"/>
      <c r="C26" s="56"/>
      <c r="D26" s="19" t="s">
        <v>82</v>
      </c>
      <c r="E26" s="19"/>
      <c r="F26" s="20" t="s">
        <v>83</v>
      </c>
      <c r="G26" s="24">
        <v>1</v>
      </c>
      <c r="H26" s="21">
        <v>2</v>
      </c>
      <c r="I26" s="75">
        <v>0.8</v>
      </c>
      <c r="J26" s="44" t="s">
        <v>84</v>
      </c>
      <c r="K26" s="44"/>
      <c r="L26" s="73"/>
    </row>
    <row r="27" ht="22.2" customHeight="1" spans="1:12">
      <c r="A27" s="67"/>
      <c r="B27" s="56"/>
      <c r="C27" s="56"/>
      <c r="D27" s="19" t="s">
        <v>85</v>
      </c>
      <c r="E27" s="19"/>
      <c r="F27" s="20" t="s">
        <v>86</v>
      </c>
      <c r="G27" s="25">
        <v>0.945</v>
      </c>
      <c r="H27" s="21">
        <v>2</v>
      </c>
      <c r="I27" s="75">
        <v>2</v>
      </c>
      <c r="J27" s="44"/>
      <c r="K27" s="44"/>
      <c r="L27" s="73"/>
    </row>
    <row r="28" ht="36" customHeight="1" spans="1:12">
      <c r="A28" s="67"/>
      <c r="B28" s="56"/>
      <c r="C28" s="56" t="s">
        <v>87</v>
      </c>
      <c r="D28" s="19" t="s">
        <v>88</v>
      </c>
      <c r="E28" s="19"/>
      <c r="F28" s="20" t="s">
        <v>89</v>
      </c>
      <c r="G28" s="26">
        <v>44927</v>
      </c>
      <c r="H28" s="21">
        <v>3</v>
      </c>
      <c r="I28" s="75">
        <v>0</v>
      </c>
      <c r="J28" s="44" t="s">
        <v>90</v>
      </c>
      <c r="K28" s="44"/>
      <c r="L28" s="40" t="s">
        <v>91</v>
      </c>
    </row>
    <row r="29" spans="1:12">
      <c r="A29" s="67"/>
      <c r="B29" s="56"/>
      <c r="C29" s="56"/>
      <c r="D29" s="19" t="s">
        <v>92</v>
      </c>
      <c r="E29" s="19"/>
      <c r="F29" s="20" t="s">
        <v>93</v>
      </c>
      <c r="G29" s="20" t="s">
        <v>94</v>
      </c>
      <c r="H29" s="21">
        <v>3</v>
      </c>
      <c r="I29" s="75">
        <v>3</v>
      </c>
      <c r="J29" s="44"/>
      <c r="K29" s="44"/>
      <c r="L29" s="40"/>
    </row>
    <row r="30" ht="28.05" customHeight="1" spans="1:12">
      <c r="A30" s="67"/>
      <c r="B30" s="56"/>
      <c r="C30" s="56"/>
      <c r="D30" s="19" t="s">
        <v>95</v>
      </c>
      <c r="E30" s="19"/>
      <c r="F30" s="20" t="s">
        <v>96</v>
      </c>
      <c r="G30" s="20" t="s">
        <v>94</v>
      </c>
      <c r="H30" s="21">
        <v>3</v>
      </c>
      <c r="I30" s="75">
        <v>3</v>
      </c>
      <c r="J30" s="44"/>
      <c r="K30" s="44"/>
      <c r="L30" s="40"/>
    </row>
    <row r="31" ht="21.6" customHeight="1" spans="1:12">
      <c r="A31" s="67"/>
      <c r="B31" s="56"/>
      <c r="C31" s="56"/>
      <c r="D31" s="19" t="s">
        <v>97</v>
      </c>
      <c r="E31" s="19"/>
      <c r="F31" s="20" t="s">
        <v>93</v>
      </c>
      <c r="G31" s="20" t="s">
        <v>98</v>
      </c>
      <c r="H31" s="21">
        <v>3</v>
      </c>
      <c r="I31" s="75">
        <v>3</v>
      </c>
      <c r="J31" s="44"/>
      <c r="K31" s="44"/>
      <c r="L31" s="40"/>
    </row>
    <row r="32" spans="1:12">
      <c r="A32" s="67"/>
      <c r="B32" s="56"/>
      <c r="C32" s="56"/>
      <c r="D32" s="19" t="s">
        <v>99</v>
      </c>
      <c r="E32" s="19"/>
      <c r="F32" s="20" t="s">
        <v>93</v>
      </c>
      <c r="G32" s="20" t="s">
        <v>100</v>
      </c>
      <c r="H32" s="21">
        <v>3</v>
      </c>
      <c r="I32" s="75">
        <v>1.5</v>
      </c>
      <c r="J32" s="44" t="s">
        <v>101</v>
      </c>
      <c r="K32" s="44"/>
      <c r="L32" s="40"/>
    </row>
    <row r="33" spans="1:12">
      <c r="A33" s="67"/>
      <c r="B33" s="56"/>
      <c r="C33" s="56"/>
      <c r="D33" s="19" t="s">
        <v>102</v>
      </c>
      <c r="E33" s="19"/>
      <c r="F33" s="20" t="s">
        <v>93</v>
      </c>
      <c r="G33" s="21" t="s">
        <v>103</v>
      </c>
      <c r="H33" s="21">
        <v>3</v>
      </c>
      <c r="I33" s="75">
        <v>1.5</v>
      </c>
      <c r="J33" s="44" t="s">
        <v>104</v>
      </c>
      <c r="K33" s="44"/>
      <c r="L33" s="40"/>
    </row>
    <row r="34" ht="19.8" customHeight="1" spans="1:12">
      <c r="A34" s="67"/>
      <c r="B34" s="56"/>
      <c r="C34" s="56"/>
      <c r="D34" s="19" t="s">
        <v>105</v>
      </c>
      <c r="E34" s="19"/>
      <c r="F34" s="20" t="s">
        <v>106</v>
      </c>
      <c r="G34" s="20" t="s">
        <v>107</v>
      </c>
      <c r="H34" s="21">
        <v>3</v>
      </c>
      <c r="I34" s="75">
        <v>3</v>
      </c>
      <c r="J34" s="44"/>
      <c r="K34" s="44"/>
      <c r="L34" s="73"/>
    </row>
    <row r="35" spans="1:12">
      <c r="A35" s="67"/>
      <c r="B35" s="56"/>
      <c r="C35" s="56" t="s">
        <v>108</v>
      </c>
      <c r="D35" s="19" t="s">
        <v>109</v>
      </c>
      <c r="E35" s="19"/>
      <c r="F35" s="20" t="s">
        <v>110</v>
      </c>
      <c r="G35" s="20" t="s">
        <v>111</v>
      </c>
      <c r="H35" s="21">
        <v>2</v>
      </c>
      <c r="I35" s="75">
        <v>2</v>
      </c>
      <c r="J35" s="48"/>
      <c r="K35" s="48"/>
      <c r="L35" s="40" t="s">
        <v>112</v>
      </c>
    </row>
    <row r="36" spans="1:12">
      <c r="A36" s="67"/>
      <c r="B36" s="56"/>
      <c r="C36" s="56"/>
      <c r="D36" s="27" t="s">
        <v>113</v>
      </c>
      <c r="E36" s="27"/>
      <c r="F36" s="28" t="s">
        <v>114</v>
      </c>
      <c r="G36" s="28" t="s">
        <v>115</v>
      </c>
      <c r="H36" s="29">
        <v>2</v>
      </c>
      <c r="I36" s="75">
        <v>2</v>
      </c>
      <c r="J36" s="48"/>
      <c r="K36" s="48"/>
      <c r="L36" s="40"/>
    </row>
    <row r="37" spans="1:12">
      <c r="A37" s="67"/>
      <c r="B37" s="56"/>
      <c r="C37" s="56"/>
      <c r="D37" s="19" t="s">
        <v>116</v>
      </c>
      <c r="E37" s="19"/>
      <c r="F37" s="20" t="s">
        <v>117</v>
      </c>
      <c r="G37" s="20" t="s">
        <v>118</v>
      </c>
      <c r="H37" s="21">
        <v>1</v>
      </c>
      <c r="I37" s="75">
        <v>1</v>
      </c>
      <c r="J37" s="48"/>
      <c r="K37" s="48"/>
      <c r="L37" s="40"/>
    </row>
    <row r="38" spans="1:12">
      <c r="A38" s="67"/>
      <c r="B38" s="56"/>
      <c r="C38" s="56"/>
      <c r="D38" s="19" t="s">
        <v>119</v>
      </c>
      <c r="E38" s="19"/>
      <c r="F38" s="20" t="s">
        <v>120</v>
      </c>
      <c r="G38" s="20" t="s">
        <v>121</v>
      </c>
      <c r="H38" s="21">
        <v>2</v>
      </c>
      <c r="I38" s="75">
        <v>2</v>
      </c>
      <c r="J38" s="48"/>
      <c r="K38" s="48"/>
      <c r="L38" s="40"/>
    </row>
    <row r="39" spans="1:12">
      <c r="A39" s="67"/>
      <c r="B39" s="56"/>
      <c r="C39" s="56"/>
      <c r="D39" s="27" t="s">
        <v>122</v>
      </c>
      <c r="E39" s="27"/>
      <c r="F39" s="28" t="s">
        <v>123</v>
      </c>
      <c r="G39" s="28" t="s">
        <v>124</v>
      </c>
      <c r="H39" s="29">
        <v>2</v>
      </c>
      <c r="I39" s="75">
        <v>2</v>
      </c>
      <c r="J39" s="48"/>
      <c r="K39" s="48"/>
      <c r="L39" s="40"/>
    </row>
    <row r="40" ht="25.2" customHeight="1" spans="1:12">
      <c r="A40" s="67"/>
      <c r="B40" s="56"/>
      <c r="C40" s="56"/>
      <c r="D40" s="19" t="s">
        <v>125</v>
      </c>
      <c r="E40" s="19"/>
      <c r="F40" s="20" t="s">
        <v>126</v>
      </c>
      <c r="G40" s="20" t="s">
        <v>127</v>
      </c>
      <c r="H40" s="21">
        <v>2</v>
      </c>
      <c r="I40" s="75">
        <v>2</v>
      </c>
      <c r="J40" s="48"/>
      <c r="K40" s="48"/>
      <c r="L40" s="73"/>
    </row>
    <row r="41" ht="27" customHeight="1" spans="1:12">
      <c r="A41" s="67"/>
      <c r="B41" s="68" t="s">
        <v>128</v>
      </c>
      <c r="C41" s="68" t="s">
        <v>129</v>
      </c>
      <c r="D41" s="19" t="s">
        <v>130</v>
      </c>
      <c r="E41" s="19"/>
      <c r="F41" s="20" t="s">
        <v>131</v>
      </c>
      <c r="G41" s="20" t="s">
        <v>132</v>
      </c>
      <c r="H41" s="21">
        <v>10</v>
      </c>
      <c r="I41" s="75">
        <v>10</v>
      </c>
      <c r="J41" s="44"/>
      <c r="K41" s="44"/>
      <c r="L41" s="45" t="s">
        <v>133</v>
      </c>
    </row>
    <row r="42" ht="21.6" customHeight="1" spans="1:12">
      <c r="A42" s="67"/>
      <c r="B42" s="69"/>
      <c r="C42" s="69"/>
      <c r="D42" s="19" t="s">
        <v>134</v>
      </c>
      <c r="E42" s="19"/>
      <c r="F42" s="20" t="s">
        <v>83</v>
      </c>
      <c r="G42" s="24">
        <v>0.8</v>
      </c>
      <c r="H42" s="21">
        <v>10</v>
      </c>
      <c r="I42" s="75">
        <v>10</v>
      </c>
      <c r="J42" s="44"/>
      <c r="K42" s="44"/>
      <c r="L42" s="73"/>
    </row>
    <row r="43" ht="22.05" customHeight="1" spans="1:12">
      <c r="A43" s="67"/>
      <c r="B43" s="70"/>
      <c r="C43" s="70"/>
      <c r="D43" s="19" t="s">
        <v>135</v>
      </c>
      <c r="E43" s="19"/>
      <c r="F43" s="33" t="s">
        <v>136</v>
      </c>
      <c r="G43" s="33" t="s">
        <v>137</v>
      </c>
      <c r="H43" s="21">
        <v>10</v>
      </c>
      <c r="I43" s="75">
        <v>10</v>
      </c>
      <c r="J43" s="44" t="s">
        <v>138</v>
      </c>
      <c r="K43" s="44"/>
      <c r="L43" s="73"/>
    </row>
    <row r="44" ht="27" customHeight="1" spans="1:12">
      <c r="A44" s="67"/>
      <c r="B44" s="68" t="s">
        <v>139</v>
      </c>
      <c r="C44" s="68" t="s">
        <v>140</v>
      </c>
      <c r="D44" s="19" t="s">
        <v>141</v>
      </c>
      <c r="E44" s="19"/>
      <c r="F44" s="20" t="s">
        <v>142</v>
      </c>
      <c r="G44" s="24">
        <v>0.96</v>
      </c>
      <c r="H44" s="21">
        <v>5</v>
      </c>
      <c r="I44" s="75">
        <v>5</v>
      </c>
      <c r="J44" s="44"/>
      <c r="K44" s="44"/>
      <c r="L44" s="49" t="s">
        <v>143</v>
      </c>
    </row>
    <row r="45" spans="1:12">
      <c r="A45" s="67"/>
      <c r="B45" s="69"/>
      <c r="C45" s="70"/>
      <c r="D45" s="19" t="s">
        <v>144</v>
      </c>
      <c r="E45" s="19"/>
      <c r="F45" s="20" t="s">
        <v>86</v>
      </c>
      <c r="G45" s="25">
        <v>0.9806</v>
      </c>
      <c r="H45" s="21">
        <v>5</v>
      </c>
      <c r="I45" s="75">
        <v>5</v>
      </c>
      <c r="J45" s="44"/>
      <c r="K45" s="44"/>
      <c r="L45" s="73"/>
    </row>
    <row r="46" s="52" customFormat="1" spans="1:12">
      <c r="A46" s="71" t="s">
        <v>145</v>
      </c>
      <c r="B46" s="71"/>
      <c r="C46" s="71"/>
      <c r="D46" s="71"/>
      <c r="E46" s="71"/>
      <c r="F46" s="71"/>
      <c r="G46" s="71"/>
      <c r="H46" s="71">
        <f>SUM(H14:H45)+H7</f>
        <v>100</v>
      </c>
      <c r="I46" s="77">
        <f>SUM(I14:I45)+K7</f>
        <v>88.8549512583133</v>
      </c>
      <c r="J46" s="78"/>
      <c r="K46" s="78"/>
      <c r="L46" s="79"/>
    </row>
    <row r="47" ht="108" customHeight="1" spans="1:12">
      <c r="A47" s="72" t="s">
        <v>146</v>
      </c>
      <c r="B47" s="72"/>
      <c r="C47" s="72"/>
      <c r="D47" s="72"/>
      <c r="E47" s="72"/>
      <c r="F47" s="72"/>
      <c r="G47" s="72"/>
      <c r="H47" s="72"/>
      <c r="I47" s="72"/>
      <c r="J47" s="72"/>
      <c r="K47" s="72"/>
      <c r="L47" s="73"/>
    </row>
  </sheetData>
  <mergeCells count="105">
    <mergeCell ref="A1:K1"/>
    <mergeCell ref="A2:K2"/>
    <mergeCell ref="A3:B3"/>
    <mergeCell ref="C3:K3"/>
    <mergeCell ref="A4:B4"/>
    <mergeCell ref="C4:F4"/>
    <mergeCell ref="H4:K4"/>
    <mergeCell ref="A5:B5"/>
    <mergeCell ref="C5:F5"/>
    <mergeCell ref="H5:K5"/>
    <mergeCell ref="C6:D6"/>
    <mergeCell ref="I6:J6"/>
    <mergeCell ref="C7:D7"/>
    <mergeCell ref="I7:J7"/>
    <mergeCell ref="C8:D8"/>
    <mergeCell ref="I8:J8"/>
    <mergeCell ref="C9:D9"/>
    <mergeCell ref="I9:J9"/>
    <mergeCell ref="C10:D10"/>
    <mergeCell ref="I10:J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D43:E43"/>
    <mergeCell ref="J43:K43"/>
    <mergeCell ref="D44:E44"/>
    <mergeCell ref="J44:K44"/>
    <mergeCell ref="D45:E45"/>
    <mergeCell ref="J45:K45"/>
    <mergeCell ref="A46:G46"/>
    <mergeCell ref="J46:K46"/>
    <mergeCell ref="A47:K47"/>
    <mergeCell ref="A11:A12"/>
    <mergeCell ref="A13:A45"/>
    <mergeCell ref="B14:B40"/>
    <mergeCell ref="B41:B43"/>
    <mergeCell ref="B44:B45"/>
    <mergeCell ref="C14:C24"/>
    <mergeCell ref="C25:C27"/>
    <mergeCell ref="C28:C34"/>
    <mergeCell ref="C35:C40"/>
    <mergeCell ref="C41:C43"/>
    <mergeCell ref="C44:C45"/>
    <mergeCell ref="A6:B10"/>
  </mergeCells>
  <pageMargins left="0.7" right="0.7" top="0.75" bottom="0.75" header="0.3" footer="0.3"/>
  <pageSetup paperSize="9" scale="6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L47"/>
  <sheetViews>
    <sheetView tabSelected="1" topLeftCell="A12" workbookViewId="0">
      <selection activeCell="F24" sqref="F24"/>
    </sheetView>
  </sheetViews>
  <sheetFormatPr defaultColWidth="9" defaultRowHeight="13.5"/>
  <cols>
    <col min="1" max="4" width="9" style="2"/>
    <col min="5" max="5" width="21.3333333333333" style="2" customWidth="1"/>
    <col min="6" max="6" width="10.1083333333333" style="2" customWidth="1"/>
    <col min="7" max="7" width="12.1083333333333" style="2" customWidth="1"/>
    <col min="8" max="8" width="7.33333333333333" style="2" customWidth="1"/>
    <col min="9" max="9" width="8" style="2" customWidth="1"/>
    <col min="10" max="10" width="7.88333333333333" style="2" customWidth="1"/>
    <col min="11" max="11" width="9" style="2"/>
    <col min="12" max="12" width="48.4416666666667" style="3" customWidth="1"/>
    <col min="13" max="16384" width="9" style="2"/>
  </cols>
  <sheetData>
    <row r="1" ht="25.5" spans="1:12">
      <c r="A1" s="4" t="s">
        <v>0</v>
      </c>
      <c r="B1" s="4"/>
      <c r="C1" s="4"/>
      <c r="D1" s="4"/>
      <c r="E1" s="4"/>
      <c r="F1" s="4"/>
      <c r="G1" s="4"/>
      <c r="H1" s="4"/>
      <c r="I1" s="4"/>
      <c r="J1" s="4"/>
      <c r="K1" s="4"/>
      <c r="L1" s="36"/>
    </row>
    <row r="2" spans="1:12">
      <c r="A2" s="5" t="s">
        <v>147</v>
      </c>
      <c r="B2" s="5"/>
      <c r="C2" s="5"/>
      <c r="D2" s="5"/>
      <c r="E2" s="5"/>
      <c r="F2" s="5"/>
      <c r="G2" s="5"/>
      <c r="H2" s="5"/>
      <c r="I2" s="5"/>
      <c r="J2" s="5"/>
      <c r="K2" s="5"/>
      <c r="L2" s="36"/>
    </row>
    <row r="3" spans="1:12">
      <c r="A3" s="6" t="s">
        <v>2</v>
      </c>
      <c r="B3" s="6"/>
      <c r="C3" s="6" t="s">
        <v>3</v>
      </c>
      <c r="D3" s="6"/>
      <c r="E3" s="6"/>
      <c r="F3" s="6"/>
      <c r="G3" s="6"/>
      <c r="H3" s="6"/>
      <c r="I3" s="6"/>
      <c r="J3" s="6"/>
      <c r="K3" s="6"/>
      <c r="L3" s="36"/>
    </row>
    <row r="4" spans="1:12">
      <c r="A4" s="6" t="s">
        <v>4</v>
      </c>
      <c r="B4" s="6"/>
      <c r="C4" s="6" t="s">
        <v>5</v>
      </c>
      <c r="D4" s="6"/>
      <c r="E4" s="6"/>
      <c r="F4" s="6"/>
      <c r="G4" s="6" t="s">
        <v>6</v>
      </c>
      <c r="H4" s="6" t="s">
        <v>7</v>
      </c>
      <c r="I4" s="6"/>
      <c r="J4" s="6"/>
      <c r="K4" s="6"/>
      <c r="L4" s="36"/>
    </row>
    <row r="5" spans="1:12">
      <c r="A5" s="6" t="s">
        <v>8</v>
      </c>
      <c r="B5" s="6"/>
      <c r="C5" s="6" t="s">
        <v>9</v>
      </c>
      <c r="D5" s="6"/>
      <c r="E5" s="6"/>
      <c r="F5" s="6"/>
      <c r="G5" s="6" t="s">
        <v>10</v>
      </c>
      <c r="H5" s="6" t="s">
        <v>11</v>
      </c>
      <c r="I5" s="6"/>
      <c r="J5" s="6"/>
      <c r="K5" s="6"/>
      <c r="L5" s="36"/>
    </row>
    <row r="6" ht="13.95" customHeight="1" spans="1:12">
      <c r="A6" s="7" t="s">
        <v>12</v>
      </c>
      <c r="B6" s="8"/>
      <c r="C6" s="9"/>
      <c r="D6" s="9"/>
      <c r="E6" s="6" t="s">
        <v>13</v>
      </c>
      <c r="F6" s="6" t="s">
        <v>14</v>
      </c>
      <c r="G6" s="6" t="s">
        <v>15</v>
      </c>
      <c r="H6" s="6" t="s">
        <v>16</v>
      </c>
      <c r="I6" s="6" t="s">
        <v>17</v>
      </c>
      <c r="J6" s="6"/>
      <c r="K6" s="6" t="s">
        <v>18</v>
      </c>
      <c r="L6" s="36"/>
    </row>
    <row r="7" spans="1:12">
      <c r="A7" s="10"/>
      <c r="B7" s="11"/>
      <c r="C7" s="12" t="s">
        <v>19</v>
      </c>
      <c r="D7" s="12"/>
      <c r="E7" s="13">
        <v>905.18</v>
      </c>
      <c r="F7" s="13">
        <v>905.18</v>
      </c>
      <c r="G7" s="13">
        <v>865.800258</v>
      </c>
      <c r="H7" s="6">
        <v>10</v>
      </c>
      <c r="I7" s="37">
        <f>G7/F7</f>
        <v>0.956495125831326</v>
      </c>
      <c r="J7" s="37"/>
      <c r="K7" s="38">
        <v>9.6</v>
      </c>
      <c r="L7" s="39"/>
    </row>
    <row r="8" spans="1:12">
      <c r="A8" s="10"/>
      <c r="B8" s="11"/>
      <c r="C8" s="6" t="s">
        <v>21</v>
      </c>
      <c r="D8" s="6"/>
      <c r="E8" s="13">
        <v>905.18</v>
      </c>
      <c r="F8" s="13">
        <v>905.18</v>
      </c>
      <c r="G8" s="13">
        <v>865.800258</v>
      </c>
      <c r="H8" s="6" t="s">
        <v>22</v>
      </c>
      <c r="I8" s="37">
        <f>G8/F8</f>
        <v>0.956495125831326</v>
      </c>
      <c r="J8" s="37"/>
      <c r="K8" s="6" t="s">
        <v>22</v>
      </c>
      <c r="L8" s="40"/>
    </row>
    <row r="9" spans="1:12">
      <c r="A9" s="10"/>
      <c r="B9" s="11"/>
      <c r="C9" s="6" t="s">
        <v>24</v>
      </c>
      <c r="D9" s="6"/>
      <c r="E9" s="13">
        <v>0</v>
      </c>
      <c r="F9" s="13">
        <v>0</v>
      </c>
      <c r="G9" s="13">
        <v>0</v>
      </c>
      <c r="H9" s="6" t="s">
        <v>22</v>
      </c>
      <c r="I9" s="41" t="s">
        <v>22</v>
      </c>
      <c r="J9" s="41"/>
      <c r="K9" s="6" t="s">
        <v>22</v>
      </c>
      <c r="L9" s="36"/>
    </row>
    <row r="10" spans="1:12">
      <c r="A10" s="14"/>
      <c r="B10" s="15"/>
      <c r="C10" s="6" t="s">
        <v>25</v>
      </c>
      <c r="D10" s="6"/>
      <c r="E10" s="13">
        <v>0</v>
      </c>
      <c r="F10" s="13">
        <v>0</v>
      </c>
      <c r="G10" s="13">
        <v>0</v>
      </c>
      <c r="H10" s="6" t="s">
        <v>22</v>
      </c>
      <c r="I10" s="41" t="s">
        <v>22</v>
      </c>
      <c r="J10" s="41"/>
      <c r="K10" s="6" t="s">
        <v>22</v>
      </c>
      <c r="L10" s="36"/>
    </row>
    <row r="11" spans="1:12">
      <c r="A11" s="6" t="s">
        <v>26</v>
      </c>
      <c r="B11" s="6" t="s">
        <v>27</v>
      </c>
      <c r="C11" s="6"/>
      <c r="D11" s="6"/>
      <c r="E11" s="6"/>
      <c r="F11" s="6"/>
      <c r="G11" s="6" t="s">
        <v>28</v>
      </c>
      <c r="H11" s="6"/>
      <c r="I11" s="6"/>
      <c r="J11" s="6"/>
      <c r="K11" s="6"/>
      <c r="L11" s="36"/>
    </row>
    <row r="12" ht="220.8" customHeight="1" spans="1:12">
      <c r="A12" s="6"/>
      <c r="B12" s="16" t="s">
        <v>29</v>
      </c>
      <c r="C12" s="16"/>
      <c r="D12" s="16"/>
      <c r="E12" s="16"/>
      <c r="F12" s="16"/>
      <c r="G12" s="16" t="s">
        <v>30</v>
      </c>
      <c r="H12" s="16"/>
      <c r="I12" s="16"/>
      <c r="J12" s="16"/>
      <c r="K12" s="16"/>
      <c r="L12" s="36"/>
    </row>
    <row r="13" ht="25.2" customHeight="1" spans="1:12">
      <c r="A13" s="17" t="s">
        <v>31</v>
      </c>
      <c r="B13" s="6" t="s">
        <v>32</v>
      </c>
      <c r="C13" s="6" t="s">
        <v>33</v>
      </c>
      <c r="D13" s="6" t="s">
        <v>34</v>
      </c>
      <c r="E13" s="6"/>
      <c r="F13" s="6" t="s">
        <v>35</v>
      </c>
      <c r="G13" s="6" t="s">
        <v>36</v>
      </c>
      <c r="H13" s="6" t="s">
        <v>16</v>
      </c>
      <c r="I13" s="6" t="s">
        <v>18</v>
      </c>
      <c r="J13" s="6" t="s">
        <v>37</v>
      </c>
      <c r="K13" s="6"/>
      <c r="L13" s="42"/>
    </row>
    <row r="14" ht="25.05" customHeight="1" spans="1:12">
      <c r="A14" s="18"/>
      <c r="B14" s="6" t="s">
        <v>39</v>
      </c>
      <c r="C14" s="6" t="s">
        <v>40</v>
      </c>
      <c r="D14" s="19" t="s">
        <v>41</v>
      </c>
      <c r="E14" s="19"/>
      <c r="F14" s="80" t="s">
        <v>42</v>
      </c>
      <c r="G14" s="20" t="s">
        <v>43</v>
      </c>
      <c r="H14" s="21">
        <v>1</v>
      </c>
      <c r="I14" s="43">
        <v>1</v>
      </c>
      <c r="J14" s="44"/>
      <c r="K14" s="44"/>
      <c r="L14" s="45"/>
    </row>
    <row r="15" spans="1:12">
      <c r="A15" s="18"/>
      <c r="B15" s="6"/>
      <c r="C15" s="6"/>
      <c r="D15" s="19" t="s">
        <v>45</v>
      </c>
      <c r="E15" s="19"/>
      <c r="F15" s="80" t="s">
        <v>46</v>
      </c>
      <c r="G15" s="20" t="s">
        <v>47</v>
      </c>
      <c r="H15" s="21">
        <v>1</v>
      </c>
      <c r="I15" s="43">
        <v>1</v>
      </c>
      <c r="J15" s="44"/>
      <c r="K15" s="44"/>
      <c r="L15" s="40"/>
    </row>
    <row r="16" spans="1:12">
      <c r="A16" s="18"/>
      <c r="B16" s="6"/>
      <c r="C16" s="6"/>
      <c r="D16" s="19" t="s">
        <v>48</v>
      </c>
      <c r="E16" s="19"/>
      <c r="F16" s="80" t="s">
        <v>49</v>
      </c>
      <c r="G16" s="20" t="s">
        <v>50</v>
      </c>
      <c r="H16" s="21">
        <v>1</v>
      </c>
      <c r="I16" s="43">
        <v>1</v>
      </c>
      <c r="J16" s="44"/>
      <c r="K16" s="44"/>
      <c r="L16" s="40"/>
    </row>
    <row r="17" spans="1:12">
      <c r="A17" s="18"/>
      <c r="B17" s="6"/>
      <c r="C17" s="6"/>
      <c r="D17" s="19" t="s">
        <v>51</v>
      </c>
      <c r="E17" s="19"/>
      <c r="F17" s="80" t="s">
        <v>52</v>
      </c>
      <c r="G17" s="20" t="s">
        <v>53</v>
      </c>
      <c r="H17" s="21">
        <v>1</v>
      </c>
      <c r="I17" s="43">
        <v>1</v>
      </c>
      <c r="J17" s="44"/>
      <c r="K17" s="44"/>
      <c r="L17" s="40"/>
    </row>
    <row r="18" ht="33" customHeight="1" spans="1:12">
      <c r="A18" s="18"/>
      <c r="B18" s="6"/>
      <c r="C18" s="6"/>
      <c r="D18" s="19" t="s">
        <v>54</v>
      </c>
      <c r="E18" s="19"/>
      <c r="F18" s="80" t="s">
        <v>55</v>
      </c>
      <c r="G18" s="20" t="s">
        <v>56</v>
      </c>
      <c r="H18" s="21">
        <v>1</v>
      </c>
      <c r="I18" s="43">
        <v>0.7</v>
      </c>
      <c r="J18" s="44" t="s">
        <v>57</v>
      </c>
      <c r="K18" s="44"/>
      <c r="L18" s="40"/>
    </row>
    <row r="19" spans="1:12">
      <c r="A19" s="18"/>
      <c r="B19" s="6"/>
      <c r="C19" s="6"/>
      <c r="D19" s="19" t="s">
        <v>58</v>
      </c>
      <c r="E19" s="19"/>
      <c r="F19" s="80" t="s">
        <v>59</v>
      </c>
      <c r="G19" s="20" t="s">
        <v>60</v>
      </c>
      <c r="H19" s="21">
        <v>1</v>
      </c>
      <c r="I19" s="43">
        <v>1</v>
      </c>
      <c r="J19" s="44"/>
      <c r="K19" s="44"/>
      <c r="L19" s="40"/>
    </row>
    <row r="20" spans="1:12">
      <c r="A20" s="18"/>
      <c r="B20" s="6"/>
      <c r="C20" s="6"/>
      <c r="D20" s="19" t="s">
        <v>61</v>
      </c>
      <c r="E20" s="19"/>
      <c r="F20" s="80" t="s">
        <v>62</v>
      </c>
      <c r="G20" s="20" t="s">
        <v>63</v>
      </c>
      <c r="H20" s="21">
        <v>1</v>
      </c>
      <c r="I20" s="43">
        <v>1</v>
      </c>
      <c r="J20" s="44"/>
      <c r="K20" s="44"/>
      <c r="L20" s="40"/>
    </row>
    <row r="21" spans="1:12">
      <c r="A21" s="18"/>
      <c r="B21" s="6"/>
      <c r="C21" s="6"/>
      <c r="D21" s="19" t="s">
        <v>64</v>
      </c>
      <c r="E21" s="19"/>
      <c r="F21" s="80" t="s">
        <v>65</v>
      </c>
      <c r="G21" s="20" t="s">
        <v>148</v>
      </c>
      <c r="H21" s="21">
        <v>1</v>
      </c>
      <c r="I21" s="43">
        <v>1</v>
      </c>
      <c r="J21" s="44"/>
      <c r="K21" s="44"/>
      <c r="L21" s="40"/>
    </row>
    <row r="22" spans="1:12">
      <c r="A22" s="18"/>
      <c r="B22" s="6"/>
      <c r="C22" s="6"/>
      <c r="D22" s="19" t="s">
        <v>67</v>
      </c>
      <c r="E22" s="19"/>
      <c r="F22" s="80" t="s">
        <v>68</v>
      </c>
      <c r="G22" s="20" t="s">
        <v>69</v>
      </c>
      <c r="H22" s="21">
        <v>1</v>
      </c>
      <c r="I22" s="43">
        <v>1</v>
      </c>
      <c r="J22" s="44"/>
      <c r="K22" s="44"/>
      <c r="L22" s="40"/>
    </row>
    <row r="23" ht="46.05" customHeight="1" spans="1:12">
      <c r="A23" s="18"/>
      <c r="B23" s="6"/>
      <c r="C23" s="6"/>
      <c r="D23" s="22" t="s">
        <v>70</v>
      </c>
      <c r="E23" s="23"/>
      <c r="F23" s="20" t="s">
        <v>71</v>
      </c>
      <c r="G23" s="20" t="s">
        <v>149</v>
      </c>
      <c r="H23" s="21">
        <v>2</v>
      </c>
      <c r="I23" s="43">
        <v>1.79</v>
      </c>
      <c r="J23" s="46" t="s">
        <v>150</v>
      </c>
      <c r="K23" s="47"/>
      <c r="L23" s="40"/>
    </row>
    <row r="24" ht="76" customHeight="1" spans="1:12">
      <c r="A24" s="18"/>
      <c r="B24" s="6"/>
      <c r="C24" s="6"/>
      <c r="D24" s="22" t="s">
        <v>73</v>
      </c>
      <c r="E24" s="23"/>
      <c r="F24" s="20" t="s">
        <v>74</v>
      </c>
      <c r="G24" s="21" t="s">
        <v>75</v>
      </c>
      <c r="H24" s="21">
        <v>1</v>
      </c>
      <c r="I24" s="43">
        <v>0</v>
      </c>
      <c r="J24" s="46" t="s">
        <v>151</v>
      </c>
      <c r="K24" s="47"/>
      <c r="L24" s="36"/>
    </row>
    <row r="25" ht="85" customHeight="1" spans="1:12">
      <c r="A25" s="18"/>
      <c r="B25" s="6"/>
      <c r="C25" s="6" t="s">
        <v>77</v>
      </c>
      <c r="D25" s="19" t="s">
        <v>78</v>
      </c>
      <c r="E25" s="19"/>
      <c r="F25" s="20" t="s">
        <v>79</v>
      </c>
      <c r="G25" s="24">
        <v>1</v>
      </c>
      <c r="H25" s="21">
        <v>2</v>
      </c>
      <c r="I25" s="43">
        <v>0</v>
      </c>
      <c r="J25" s="44" t="s">
        <v>152</v>
      </c>
      <c r="K25" s="44"/>
      <c r="L25" s="45"/>
    </row>
    <row r="26" ht="48" customHeight="1" spans="1:12">
      <c r="A26" s="18"/>
      <c r="B26" s="6"/>
      <c r="C26" s="6"/>
      <c r="D26" s="19" t="s">
        <v>82</v>
      </c>
      <c r="E26" s="19"/>
      <c r="F26" s="20" t="s">
        <v>83</v>
      </c>
      <c r="G26" s="24">
        <v>1</v>
      </c>
      <c r="H26" s="21">
        <v>2</v>
      </c>
      <c r="I26" s="43">
        <v>0.8</v>
      </c>
      <c r="J26" s="44" t="s">
        <v>153</v>
      </c>
      <c r="K26" s="44"/>
      <c r="L26" s="36"/>
    </row>
    <row r="27" ht="22.2" customHeight="1" spans="1:12">
      <c r="A27" s="18"/>
      <c r="B27" s="6"/>
      <c r="C27" s="6"/>
      <c r="D27" s="19" t="s">
        <v>85</v>
      </c>
      <c r="E27" s="19"/>
      <c r="F27" s="20" t="s">
        <v>86</v>
      </c>
      <c r="G27" s="25">
        <v>0.945</v>
      </c>
      <c r="H27" s="21">
        <v>2</v>
      </c>
      <c r="I27" s="43">
        <v>2</v>
      </c>
      <c r="J27" s="44"/>
      <c r="K27" s="44"/>
      <c r="L27" s="36"/>
    </row>
    <row r="28" ht="36" customHeight="1" spans="1:12">
      <c r="A28" s="18"/>
      <c r="B28" s="6"/>
      <c r="C28" s="6" t="s">
        <v>87</v>
      </c>
      <c r="D28" s="19" t="s">
        <v>88</v>
      </c>
      <c r="E28" s="19"/>
      <c r="F28" s="20" t="s">
        <v>89</v>
      </c>
      <c r="G28" s="26">
        <v>44927</v>
      </c>
      <c r="H28" s="21">
        <v>3</v>
      </c>
      <c r="I28" s="43">
        <v>0</v>
      </c>
      <c r="J28" s="44" t="s">
        <v>154</v>
      </c>
      <c r="K28" s="44"/>
      <c r="L28" s="40"/>
    </row>
    <row r="29" spans="1:12">
      <c r="A29" s="18"/>
      <c r="B29" s="6"/>
      <c r="C29" s="6"/>
      <c r="D29" s="19" t="s">
        <v>92</v>
      </c>
      <c r="E29" s="19"/>
      <c r="F29" s="20" t="s">
        <v>93</v>
      </c>
      <c r="G29" s="20" t="s">
        <v>94</v>
      </c>
      <c r="H29" s="21">
        <v>3</v>
      </c>
      <c r="I29" s="43">
        <v>3</v>
      </c>
      <c r="J29" s="44"/>
      <c r="K29" s="44"/>
      <c r="L29" s="40"/>
    </row>
    <row r="30" ht="28.05" customHeight="1" spans="1:12">
      <c r="A30" s="18"/>
      <c r="B30" s="6"/>
      <c r="C30" s="6"/>
      <c r="D30" s="19" t="s">
        <v>95</v>
      </c>
      <c r="E30" s="19"/>
      <c r="F30" s="20" t="s">
        <v>96</v>
      </c>
      <c r="G30" s="20" t="s">
        <v>94</v>
      </c>
      <c r="H30" s="21">
        <v>3</v>
      </c>
      <c r="I30" s="43">
        <v>3</v>
      </c>
      <c r="J30" s="44"/>
      <c r="K30" s="44"/>
      <c r="L30" s="40"/>
    </row>
    <row r="31" ht="21.6" customHeight="1" spans="1:12">
      <c r="A31" s="18"/>
      <c r="B31" s="6"/>
      <c r="C31" s="6"/>
      <c r="D31" s="19" t="s">
        <v>97</v>
      </c>
      <c r="E31" s="19"/>
      <c r="F31" s="20" t="s">
        <v>93</v>
      </c>
      <c r="G31" s="20" t="s">
        <v>98</v>
      </c>
      <c r="H31" s="21">
        <v>3</v>
      </c>
      <c r="I31" s="43">
        <v>3</v>
      </c>
      <c r="J31" s="44"/>
      <c r="K31" s="44"/>
      <c r="L31" s="40"/>
    </row>
    <row r="32" ht="59" customHeight="1" spans="1:12">
      <c r="A32" s="18"/>
      <c r="B32" s="6"/>
      <c r="C32" s="6"/>
      <c r="D32" s="19" t="s">
        <v>99</v>
      </c>
      <c r="E32" s="19"/>
      <c r="F32" s="20" t="s">
        <v>93</v>
      </c>
      <c r="G32" s="20" t="s">
        <v>100</v>
      </c>
      <c r="H32" s="21">
        <v>3</v>
      </c>
      <c r="I32" s="43">
        <v>1.5</v>
      </c>
      <c r="J32" s="44" t="s">
        <v>155</v>
      </c>
      <c r="K32" s="44"/>
      <c r="L32" s="40"/>
    </row>
    <row r="33" ht="48" customHeight="1" spans="1:12">
      <c r="A33" s="18"/>
      <c r="B33" s="6"/>
      <c r="C33" s="6"/>
      <c r="D33" s="19" t="s">
        <v>102</v>
      </c>
      <c r="E33" s="19"/>
      <c r="F33" s="20" t="s">
        <v>93</v>
      </c>
      <c r="G33" s="21" t="s">
        <v>103</v>
      </c>
      <c r="H33" s="21">
        <v>3</v>
      </c>
      <c r="I33" s="43">
        <v>1.5</v>
      </c>
      <c r="J33" s="44" t="s">
        <v>156</v>
      </c>
      <c r="K33" s="44"/>
      <c r="L33" s="40"/>
    </row>
    <row r="34" ht="19.8" customHeight="1" spans="1:12">
      <c r="A34" s="18"/>
      <c r="B34" s="6"/>
      <c r="C34" s="6"/>
      <c r="D34" s="19" t="s">
        <v>105</v>
      </c>
      <c r="E34" s="19"/>
      <c r="F34" s="20" t="s">
        <v>106</v>
      </c>
      <c r="G34" s="20" t="s">
        <v>107</v>
      </c>
      <c r="H34" s="21">
        <v>3</v>
      </c>
      <c r="I34" s="43">
        <v>3</v>
      </c>
      <c r="J34" s="44"/>
      <c r="K34" s="44"/>
      <c r="L34" s="36"/>
    </row>
    <row r="35" spans="1:12">
      <c r="A35" s="18"/>
      <c r="B35" s="6"/>
      <c r="C35" s="6" t="s">
        <v>108</v>
      </c>
      <c r="D35" s="19" t="s">
        <v>109</v>
      </c>
      <c r="E35" s="19"/>
      <c r="F35" s="20" t="s">
        <v>110</v>
      </c>
      <c r="G35" s="20" t="s">
        <v>111</v>
      </c>
      <c r="H35" s="21">
        <v>2</v>
      </c>
      <c r="I35" s="43">
        <v>2</v>
      </c>
      <c r="J35" s="48"/>
      <c r="K35" s="48"/>
      <c r="L35" s="40"/>
    </row>
    <row r="36" spans="1:12">
      <c r="A36" s="18"/>
      <c r="B36" s="6"/>
      <c r="C36" s="6"/>
      <c r="D36" s="27" t="s">
        <v>113</v>
      </c>
      <c r="E36" s="27"/>
      <c r="F36" s="28" t="s">
        <v>114</v>
      </c>
      <c r="G36" s="28" t="s">
        <v>115</v>
      </c>
      <c r="H36" s="29">
        <v>2</v>
      </c>
      <c r="I36" s="43">
        <v>2</v>
      </c>
      <c r="J36" s="48"/>
      <c r="K36" s="48"/>
      <c r="L36" s="40"/>
    </row>
    <row r="37" spans="1:12">
      <c r="A37" s="18"/>
      <c r="B37" s="6"/>
      <c r="C37" s="6"/>
      <c r="D37" s="19" t="s">
        <v>116</v>
      </c>
      <c r="E37" s="19"/>
      <c r="F37" s="20" t="s">
        <v>117</v>
      </c>
      <c r="G37" s="20" t="s">
        <v>118</v>
      </c>
      <c r="H37" s="21">
        <v>1</v>
      </c>
      <c r="I37" s="43">
        <v>1</v>
      </c>
      <c r="J37" s="48"/>
      <c r="K37" s="48"/>
      <c r="L37" s="40"/>
    </row>
    <row r="38" spans="1:12">
      <c r="A38" s="18"/>
      <c r="B38" s="6"/>
      <c r="C38" s="6"/>
      <c r="D38" s="19" t="s">
        <v>119</v>
      </c>
      <c r="E38" s="19"/>
      <c r="F38" s="20" t="s">
        <v>120</v>
      </c>
      <c r="G38" s="20" t="s">
        <v>121</v>
      </c>
      <c r="H38" s="21">
        <v>2</v>
      </c>
      <c r="I38" s="43">
        <v>2</v>
      </c>
      <c r="J38" s="48"/>
      <c r="K38" s="48"/>
      <c r="L38" s="40"/>
    </row>
    <row r="39" spans="1:12">
      <c r="A39" s="18"/>
      <c r="B39" s="6"/>
      <c r="C39" s="6"/>
      <c r="D39" s="27" t="s">
        <v>122</v>
      </c>
      <c r="E39" s="27"/>
      <c r="F39" s="28" t="s">
        <v>123</v>
      </c>
      <c r="G39" s="28" t="s">
        <v>124</v>
      </c>
      <c r="H39" s="29">
        <v>2</v>
      </c>
      <c r="I39" s="43">
        <v>2</v>
      </c>
      <c r="J39" s="48"/>
      <c r="K39" s="48"/>
      <c r="L39" s="40"/>
    </row>
    <row r="40" ht="25.2" customHeight="1" spans="1:12">
      <c r="A40" s="18"/>
      <c r="B40" s="6"/>
      <c r="C40" s="6"/>
      <c r="D40" s="19" t="s">
        <v>125</v>
      </c>
      <c r="E40" s="19"/>
      <c r="F40" s="20" t="s">
        <v>126</v>
      </c>
      <c r="G40" s="20" t="s">
        <v>127</v>
      </c>
      <c r="H40" s="21">
        <v>2</v>
      </c>
      <c r="I40" s="43">
        <v>2</v>
      </c>
      <c r="J40" s="48"/>
      <c r="K40" s="48"/>
      <c r="L40" s="36"/>
    </row>
    <row r="41" ht="27" customHeight="1" spans="1:12">
      <c r="A41" s="18"/>
      <c r="B41" s="30" t="s">
        <v>128</v>
      </c>
      <c r="C41" s="30" t="s">
        <v>129</v>
      </c>
      <c r="D41" s="19" t="s">
        <v>130</v>
      </c>
      <c r="E41" s="19"/>
      <c r="F41" s="20" t="s">
        <v>131</v>
      </c>
      <c r="G41" s="20" t="s">
        <v>132</v>
      </c>
      <c r="H41" s="21">
        <v>10</v>
      </c>
      <c r="I41" s="43">
        <v>10</v>
      </c>
      <c r="J41" s="44"/>
      <c r="K41" s="44"/>
      <c r="L41" s="45"/>
    </row>
    <row r="42" ht="21.6" customHeight="1" spans="1:12">
      <c r="A42" s="18"/>
      <c r="B42" s="31"/>
      <c r="C42" s="31"/>
      <c r="D42" s="19" t="s">
        <v>134</v>
      </c>
      <c r="E42" s="19"/>
      <c r="F42" s="20" t="s">
        <v>83</v>
      </c>
      <c r="G42" s="24">
        <v>0.8</v>
      </c>
      <c r="H42" s="21">
        <v>10</v>
      </c>
      <c r="I42" s="43">
        <v>10</v>
      </c>
      <c r="J42" s="44"/>
      <c r="K42" s="44"/>
      <c r="L42" s="36"/>
    </row>
    <row r="43" ht="22.05" customHeight="1" spans="1:12">
      <c r="A43" s="18"/>
      <c r="B43" s="32"/>
      <c r="C43" s="32"/>
      <c r="D43" s="19" t="s">
        <v>135</v>
      </c>
      <c r="E43" s="19"/>
      <c r="F43" s="33" t="s">
        <v>136</v>
      </c>
      <c r="G43" s="33" t="s">
        <v>137</v>
      </c>
      <c r="H43" s="21">
        <v>10</v>
      </c>
      <c r="I43" s="43">
        <v>10</v>
      </c>
      <c r="J43" s="44"/>
      <c r="K43" s="44"/>
      <c r="L43" s="36"/>
    </row>
    <row r="44" ht="27" customHeight="1" spans="1:12">
      <c r="A44" s="18"/>
      <c r="B44" s="30" t="s">
        <v>139</v>
      </c>
      <c r="C44" s="30" t="s">
        <v>140</v>
      </c>
      <c r="D44" s="19" t="s">
        <v>141</v>
      </c>
      <c r="E44" s="19"/>
      <c r="F44" s="20" t="s">
        <v>142</v>
      </c>
      <c r="G44" s="24">
        <v>0.96</v>
      </c>
      <c r="H44" s="21">
        <v>5</v>
      </c>
      <c r="I44" s="43">
        <v>5</v>
      </c>
      <c r="J44" s="44"/>
      <c r="K44" s="44"/>
      <c r="L44" s="49"/>
    </row>
    <row r="45" spans="1:12">
      <c r="A45" s="18"/>
      <c r="B45" s="31"/>
      <c r="C45" s="32"/>
      <c r="D45" s="19" t="s">
        <v>144</v>
      </c>
      <c r="E45" s="19"/>
      <c r="F45" s="20" t="s">
        <v>86</v>
      </c>
      <c r="G45" s="25">
        <v>0.9806</v>
      </c>
      <c r="H45" s="21">
        <v>5</v>
      </c>
      <c r="I45" s="43">
        <v>5</v>
      </c>
      <c r="J45" s="44"/>
      <c r="K45" s="44"/>
      <c r="L45" s="36"/>
    </row>
    <row r="46" s="1" customFormat="1" spans="1:12">
      <c r="A46" s="34" t="s">
        <v>145</v>
      </c>
      <c r="B46" s="34"/>
      <c r="C46" s="34"/>
      <c r="D46" s="34"/>
      <c r="E46" s="34"/>
      <c r="F46" s="34"/>
      <c r="G46" s="34"/>
      <c r="H46" s="34">
        <f>SUM(H14:H45)+H7</f>
        <v>100</v>
      </c>
      <c r="I46" s="50">
        <f>SUM(I14:I45)+K7</f>
        <v>88.89</v>
      </c>
      <c r="J46" s="34"/>
      <c r="K46" s="34"/>
      <c r="L46" s="51"/>
    </row>
    <row r="47" ht="108" customHeight="1" spans="1:12">
      <c r="A47" s="35" t="s">
        <v>146</v>
      </c>
      <c r="B47" s="35"/>
      <c r="C47" s="35"/>
      <c r="D47" s="35"/>
      <c r="E47" s="35"/>
      <c r="F47" s="35"/>
      <c r="G47" s="35"/>
      <c r="H47" s="35"/>
      <c r="I47" s="35"/>
      <c r="J47" s="35"/>
      <c r="K47" s="35"/>
      <c r="L47" s="36"/>
    </row>
  </sheetData>
  <mergeCells count="105">
    <mergeCell ref="A1:K1"/>
    <mergeCell ref="A2:K2"/>
    <mergeCell ref="A3:B3"/>
    <mergeCell ref="C3:K3"/>
    <mergeCell ref="A4:B4"/>
    <mergeCell ref="C4:F4"/>
    <mergeCell ref="H4:K4"/>
    <mergeCell ref="A5:B5"/>
    <mergeCell ref="C5:F5"/>
    <mergeCell ref="H5:K5"/>
    <mergeCell ref="C6:D6"/>
    <mergeCell ref="I6:J6"/>
    <mergeCell ref="C7:D7"/>
    <mergeCell ref="I7:J7"/>
    <mergeCell ref="C8:D8"/>
    <mergeCell ref="I8:J8"/>
    <mergeCell ref="C9:D9"/>
    <mergeCell ref="I9:J9"/>
    <mergeCell ref="C10:D10"/>
    <mergeCell ref="I10:J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D43:E43"/>
    <mergeCell ref="J43:K43"/>
    <mergeCell ref="D44:E44"/>
    <mergeCell ref="J44:K44"/>
    <mergeCell ref="D45:E45"/>
    <mergeCell ref="J45:K45"/>
    <mergeCell ref="A46:G46"/>
    <mergeCell ref="J46:K46"/>
    <mergeCell ref="A47:K47"/>
    <mergeCell ref="A11:A12"/>
    <mergeCell ref="A13:A45"/>
    <mergeCell ref="B14:B40"/>
    <mergeCell ref="B41:B43"/>
    <mergeCell ref="B44:B45"/>
    <mergeCell ref="C14:C24"/>
    <mergeCell ref="C25:C27"/>
    <mergeCell ref="C28:C34"/>
    <mergeCell ref="C35:C40"/>
    <mergeCell ref="C41:C43"/>
    <mergeCell ref="C44:C45"/>
    <mergeCell ref="A6:B10"/>
  </mergeCells>
  <pageMargins left="0.7" right="0.7" top="0.75" bottom="0.75" header="0.3" footer="0.3"/>
  <pageSetup paperSize="9" scale="6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审核版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棋妈</cp:lastModifiedBy>
  <dcterms:created xsi:type="dcterms:W3CDTF">2021-04-14T19:24:00Z</dcterms:created>
  <dcterms:modified xsi:type="dcterms:W3CDTF">2023-06-06T07:47:38Z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EA7910114E43446C844071FB561E04BD_13</vt:lpwstr>
  </property>
  <property fmtid="{D5CDD505-2E9C-101B-9397-08002B2CF9AE}" pid="3" name="KSOProductBuildVer">
    <vt:lpwstr>2052-11.1.0.14309</vt:lpwstr>
  </property>
</Properties>
</file>