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75" windowHeight="13140"/>
  </bookViews>
  <sheets>
    <sheet name="自评表" sheetId="2" r:id="rId1"/>
  </sheets>
  <definedNames>
    <definedName name="_xlnm.Print_Area" localSheetId="0">自评表!$A$1:$K$45</definedName>
  </definedNames>
  <calcPr calcId="144525"/>
</workbook>
</file>

<file path=xl/sharedStrings.xml><?xml version="1.0" encoding="utf-8"?>
<sst xmlns="http://schemas.openxmlformats.org/spreadsheetml/2006/main" count="158" uniqueCount="137">
  <si>
    <t>项目支出绩效自评表</t>
  </si>
  <si>
    <t>（2022年度）</t>
  </si>
  <si>
    <t>项目名称</t>
  </si>
  <si>
    <t>科技经济融合北京行动</t>
  </si>
  <si>
    <t>主管部门</t>
  </si>
  <si>
    <t>北京市科学技术协会</t>
  </si>
  <si>
    <t>实施单位</t>
  </si>
  <si>
    <t>北京市科学技术协会创新服务中心</t>
  </si>
  <si>
    <t>项目负责人</t>
  </si>
  <si>
    <t>崔静</t>
  </si>
  <si>
    <t>联系电话</t>
  </si>
  <si>
    <t>010-8720625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</si>
  <si>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</si>
  <si>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</si>
  <si>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</si>
  <si>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</si>
  <si>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</si>
  <si>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</si>
  <si>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</si>
  <si>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</si>
  <si>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</si>
  <si>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</si>
  <si>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</si>
  <si>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>——</t>
  </si>
  <si>
    <t xml:space="preserve">  其他资金</t>
  </si>
  <si>
    <t>年度总体目标</t>
  </si>
  <si>
    <t>预期目标</t>
  </si>
  <si>
    <t>实际完成情况</t>
  </si>
  <si>
    <t xml:space="preserve">
 1.通过策划开展“科创中国”北京样板间建设，对接中国科协重点工作在北京的部署，探索国家、北京、区三级科协联动服务机制，调动部分全国学会、市属学会、企业科协和高校科协协同创新积极性，依托专家为企业提供需求征集、精准对接、成果评价、标准设立和应用场景等服务，推动样板间成为体现创新链、产业链、价值链和服务链深度融合的节点。 
2.通过创新服务助推“两区”“三平台”建设，积极融入首都“两区”“三平台”建设，重点对接“中关村论坛”和“中国国际服务贸易交易会”；
 3.通过北京市科协“创新周”--创新创业创造融合展示交流活动，组织策划北京市科协“创新周”主题活动，以创新创业创造融合为重点，打造集“会、展、赛”为一体的综合性、开放性展示交流平台。 
4.通过面向中小企业技术转移转化服务促进，引导中小企业同科研机构合作开展技术成果转化研究、医药健康领域人才产业融通对接、企业技术需求挖掘跟踪等形式，拓宽技术转移转化渠道，构建供需双方深度参与成果转化实施的高效氛围。</t>
  </si>
  <si>
    <t>1.通过创新服务助推“两区”“三平台”建设，积极融入首都“两区”“三平台”建设，组织策划服贸会专场活动1场。受疫情影响中关村论坛、北京-意大利科技经贸交流活动延期举办；
2.通过开展北京市科协“创新周”--创新创业创造融合展示交流活动，组织策划国际创新创业创造活动1场；通过开展创新方法大赛，进一步激发首都企业科技人才创新活力，为经济社会高质量发展做出新贡献
3.打造科技服务团9个；
4.推动引导12家中小企业开展技术成果转化开发研究，提升企业核心竞争力，促进创新资源优化配置与利用，加强科技成果有效供给与转化应用；组织医药健康领域最具转化潜力科技成果遴选及路演活动，帮助对接产业界、投资界，增强技术转移体系的辐射和扩散功能，推动科技成果有序流动、高效配置；配合开展企业技术需求挖掘，集聚全链条服务资源，促进转化效率提高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</si>
  <si>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</si>
  <si>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</si>
  <si>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</si>
  <si>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</si>
  <si>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</si>
  <si>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</si>
  <si>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</si>
  <si>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</si>
  <si>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</si>
  <si>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推动企业开展产学研用深度合作的技术成果转化</t>
  </si>
  <si>
    <t>=12个</t>
  </si>
  <si>
    <t>12个</t>
  </si>
  <si>
    <t>打造科技服务团</t>
  </si>
  <si>
    <t>=9个</t>
  </si>
  <si>
    <t>9个</t>
  </si>
  <si>
    <t>积极参与举办“两区”“三平台”建设国际活动</t>
  </si>
  <si>
    <t>=3场</t>
  </si>
  <si>
    <t>1场</t>
  </si>
  <si>
    <t>受疫情影响，按主办方要求，中关村论坛、北京-意大利科技经贸交流活动延期举办。进一步加强指标的设定和项目进度管理，更全面考虑各种可能的突发情况。</t>
  </si>
  <si>
    <t>北京市科协“创新周”--创新创业创造融合展示交流活动服务科技工作者</t>
  </si>
  <si>
    <t>=2000人次</t>
  </si>
  <si>
    <t>2185人次</t>
  </si>
  <si>
    <t>征集创新方法项目</t>
  </si>
  <si>
    <t>=150项</t>
  </si>
  <si>
    <t>185项</t>
  </si>
  <si>
    <t>创新方法示范点建设</t>
  </si>
  <si>
    <t>=15个</t>
  </si>
  <si>
    <t>15个</t>
  </si>
  <si>
    <t>开展创新方法培训</t>
  </si>
  <si>
    <t>=11场</t>
  </si>
  <si>
    <t>11场</t>
  </si>
  <si>
    <t>创新方法培训人数</t>
  </si>
  <si>
    <t>=600人</t>
  </si>
  <si>
    <t>7000人</t>
  </si>
  <si>
    <t>受疫情影响，培训在线开展较多，参与人次增多。进一步加强绩效目标管理，更全面考虑各种可能的突发情况，提升绩效指标设置的合理性。</t>
  </si>
  <si>
    <t>创新方法标准化课程制作</t>
  </si>
  <si>
    <t>=10节</t>
  </si>
  <si>
    <t>10节</t>
  </si>
  <si>
    <t>举办产学研项目展示对接（园区路演）活动</t>
  </si>
  <si>
    <t>8场</t>
  </si>
  <si>
    <t>征集展示产学研项目</t>
  </si>
  <si>
    <t>48个</t>
  </si>
  <si>
    <t>50个</t>
  </si>
  <si>
    <t>科技服务团专家团队人数</t>
  </si>
  <si>
    <t>=90人</t>
  </si>
  <si>
    <t>172人</t>
  </si>
  <si>
    <t>遴选北京地区医药领域前沿成果</t>
  </si>
  <si>
    <t>=10项</t>
  </si>
  <si>
    <t>10项</t>
  </si>
  <si>
    <t>质量指标</t>
  </si>
  <si>
    <t>培训合格率</t>
  </si>
  <si>
    <t>≥85%</t>
  </si>
  <si>
    <t>学员学习认真，考核通过率较高。进一步加强绩效目标管理，提升绩效指标设置的合理性。</t>
  </si>
  <si>
    <t>创新工程师认证率</t>
  </si>
  <si>
    <t>≥80%</t>
  </si>
  <si>
    <t>宣传力度及重视度较大，超过预期指标值较多。进一步加强绩效目标管理，提升绩效指标设置的合理性。</t>
  </si>
  <si>
    <t>时效指标</t>
  </si>
  <si>
    <t>国际创新创业创造活动</t>
  </si>
  <si>
    <t>≤11个月</t>
  </si>
  <si>
    <t>12月</t>
  </si>
  <si>
    <t>受疫情影响，延期举办。进一步加强项目进度管理，更全面考虑各种可能的突发情况。</t>
  </si>
  <si>
    <t>产学研项目展示对接（园区路演）活动</t>
  </si>
  <si>
    <t>中国创新方法大赛北京赛区决赛</t>
  </si>
  <si>
    <t>≤10个月</t>
  </si>
  <si>
    <t>11月</t>
  </si>
  <si>
    <t>创新方法示范点建立</t>
  </si>
  <si>
    <t>≤7个月</t>
  </si>
  <si>
    <t>9月</t>
  </si>
  <si>
    <t>推动企业开展产学研用深度合作的技术成果转化及服务</t>
  </si>
  <si>
    <t>8月</t>
  </si>
  <si>
    <t>筹建9个科技服务团</t>
  </si>
  <si>
    <t>计划5月份开始筹建，受疫情影响，筹备进度减缓，实际9月份完成。进一步加强项目进度管理，更全面考虑各种可能的突发情况。</t>
  </si>
  <si>
    <t>举办中关村论坛平行论坛</t>
  </si>
  <si>
    <t>≤9个月</t>
  </si>
  <si>
    <t>按主办方要求，预计2023年5月</t>
  </si>
  <si>
    <t>因疫情影响，按主办方要求延期至2023年5月举办。进一步加强项目进度管理，更全面考虑各种可能的突发情况。</t>
  </si>
  <si>
    <t>成本指标</t>
  </si>
  <si>
    <t>科技服务团</t>
  </si>
  <si>
    <t>≤95万元</t>
  </si>
  <si>
    <t>95万元</t>
  </si>
  <si>
    <t>创新服务助推“两区”“三平台”建设</t>
  </si>
  <si>
    <t>≤199万元</t>
  </si>
  <si>
    <t>198.34万元</t>
  </si>
  <si>
    <t>面向中小企业技术转移转化服务促进</t>
  </si>
  <si>
    <t>≤313万元</t>
  </si>
  <si>
    <t>313万元</t>
  </si>
  <si>
    <t>北京市科协“创新周”--创新创业创造融合展示交流活动</t>
  </si>
  <si>
    <t>≤370万元</t>
  </si>
  <si>
    <t>366.53万元</t>
  </si>
  <si>
    <t>项目预算控制数</t>
  </si>
  <si>
    <t>≤977万元</t>
  </si>
  <si>
    <t>945.22万元</t>
  </si>
  <si>
    <t>效益指标</t>
  </si>
  <si>
    <t>社会效益指标</t>
  </si>
  <si>
    <t>对科技工作者吸引力和凝聚力的促进作用</t>
  </si>
  <si>
    <t>≥75%</t>
  </si>
  <si>
    <t>打造科技服务团，开展“两区”“三平台”重点活动，对科技工作者吸引力和凝聚力起到一定的促进作用</t>
  </si>
  <si>
    <t>受疫情影响，个别活动未按计划进度开展，后续将加强项目管理，促进项目效益充分发挥。</t>
  </si>
  <si>
    <t>对企业科技创新活力激发的促进作用</t>
  </si>
  <si>
    <t>通过建设创新方法示范点，国际创新创业创造活动及创新方法大赛等，进一步激发了首都企业科技人才创新活力。</t>
  </si>
  <si>
    <t>满意度指标</t>
  </si>
  <si>
    <t>服务对象满意度标</t>
  </si>
  <si>
    <t>培训满意度</t>
  </si>
  <si>
    <t>≥90%</t>
  </si>
  <si>
    <t>科技工作者对创新服务工作的满意度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</si>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</sst>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_);[Red]\(0.0\)"/>
    <numFmt numFmtId="178" formatCode="0.00_ "/>
  </numFmts>
  <fonts count="25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8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textRotation="255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/>
    </xf>
    <xf numFmtId="9" fontId="3" fillId="0" borderId="2" xfId="0" applyNumberFormat="1" applyFont="1" applyFill="1" applyBorder="1" applyAlignment="1" applyProtection="1">
      <alignment horizontal="center" vertical="center"/>
    </xf>
    <xf numFmtId="9" fontId="3" fillId="0" borderId="2" xfId="0" applyNumberFormat="1" applyFont="1" applyFill="1" applyBorder="1" applyAlignment="1" applyProtection="1">
      <alignment horizontal="center" vertical="center" wrapText="1"/>
    </xf>
    <xf numFmtId="10" fontId="3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10" fontId="3" fillId="0" borderId="2" xfId="11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10" fontId="3" fillId="0" borderId="5" xfId="11" applyNumberFormat="1" applyFont="1" applyFill="1" applyBorder="1" applyAlignment="1">
      <alignment horizontal="center" vertical="center" wrapText="1"/>
    </xf>
    <xf numFmtId="10" fontId="3" fillId="0" borderId="6" xfId="11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vertical="center" wrapText="1"/>
    </xf>
    <xf numFmtId="177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vertical="center"/>
    </xf>
    <xf numFmtId="177" fontId="5" fillId="0" borderId="2" xfId="0" applyNumberFormat="1" applyFont="1" applyFill="1" applyBorder="1" applyAlignment="1">
      <alignment horizontal="center" vertical="center" wrapText="1"/>
    </xf>
    <xf numFmtId="178" fontId="0" fillId="0" borderId="0" xfId="0" applyNumberFormat="1">
      <alignment vertical="center"/>
    </xf>
    <xf numFmtId="0" fontId="3" fillId="0" borderId="2" xfId="0" applyFont="1" applyFill="1" applyBorder="1" applyAlignment="1" applyProtection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6"/>
  <sheetViews>
    <sheetView tabSelected="1" topLeftCell="A33" workbookViewId="0">
      <selection activeCell="G12" sqref="G12:K12"/>
    </sheetView>
  </sheetViews>
  <sheetFormatPr defaultColWidth="9" defaultRowHeight="13.5"/>
  <cols>
    <col min="4" max="4" width="10.1083333333333" customWidth="1"/>
    <col min="5" max="5" width="12.5583333333333" customWidth="1"/>
    <col min="6" max="6" width="10.6666666666667" customWidth="1"/>
    <col min="7" max="7" width="25.8833333333333" customWidth="1"/>
    <col min="8" max="8" width="8.66666666666667" customWidth="1"/>
    <col min="9" max="9" width="6.88333333333333" customWidth="1"/>
    <col min="10" max="10" width="9.88333333333333" customWidth="1"/>
    <col min="11" max="11" width="16.1083333333333" customWidth="1"/>
    <col min="13" max="13" width="12.6666666666667"/>
    <col min="19" max="19" width="14.1083333333333"/>
  </cols>
  <sheetData>
    <row r="1" ht="25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pans="1:11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 t="s">
        <v>7</v>
      </c>
      <c r="I4" s="4"/>
      <c r="J4" s="4"/>
      <c r="K4" s="4"/>
    </row>
    <row r="5" spans="1:11">
      <c r="A5" s="4" t="s">
        <v>8</v>
      </c>
      <c r="B5" s="4"/>
      <c r="C5" s="4" t="s">
        <v>9</v>
      </c>
      <c r="D5" s="4"/>
      <c r="E5" s="4"/>
      <c r="F5" s="4"/>
      <c r="G5" s="4" t="s">
        <v>10</v>
      </c>
      <c r="H5" s="4" t="s">
        <v>11</v>
      </c>
      <c r="I5" s="4"/>
      <c r="J5" s="4"/>
      <c r="K5" s="4"/>
    </row>
    <row r="6" ht="13.95" customHeight="1" spans="1:11">
      <c r="A6" s="4" t="s">
        <v>12</v>
      </c>
      <c r="B6" s="4"/>
      <c r="C6" s="5"/>
      <c r="D6" s="5"/>
      <c r="E6" s="4" t="s">
        <v>13</v>
      </c>
      <c r="F6" s="4" t="s">
        <v>14</v>
      </c>
      <c r="G6" s="4" t="s">
        <v>15</v>
      </c>
      <c r="H6" s="4" t="s">
        <v>16</v>
      </c>
      <c r="I6" s="4" t="s">
        <v>17</v>
      </c>
      <c r="J6" s="4"/>
      <c r="K6" s="4" t="s">
        <v>18</v>
      </c>
    </row>
    <row r="7" spans="1:11">
      <c r="A7" s="4"/>
      <c r="B7" s="4"/>
      <c r="C7" s="6" t="s">
        <v>19</v>
      </c>
      <c r="D7" s="6"/>
      <c r="E7" s="7">
        <v>972.87</v>
      </c>
      <c r="F7" s="7">
        <v>972.87</v>
      </c>
      <c r="G7" s="7">
        <v>945.218569</v>
      </c>
      <c r="H7" s="4">
        <v>10</v>
      </c>
      <c r="I7" s="17">
        <f>G7/F7</f>
        <v>0.971577465642892</v>
      </c>
      <c r="J7" s="17"/>
      <c r="K7" s="18">
        <f>H7*I7</f>
        <v>9.71577465642892</v>
      </c>
    </row>
    <row r="8" spans="1:11">
      <c r="A8" s="4"/>
      <c r="B8" s="4"/>
      <c r="C8" s="4" t="s">
        <v>20</v>
      </c>
      <c r="D8" s="4"/>
      <c r="E8" s="7">
        <v>972.87</v>
      </c>
      <c r="F8" s="7">
        <v>972.87</v>
      </c>
      <c r="G8" s="7">
        <v>945.218569</v>
      </c>
      <c r="H8" s="4" t="s">
        <v>21</v>
      </c>
      <c r="I8" s="17">
        <f>G8/F8</f>
        <v>0.971577465642892</v>
      </c>
      <c r="J8" s="17"/>
      <c r="K8" s="4" t="s">
        <v>21</v>
      </c>
    </row>
    <row r="9" spans="1:11">
      <c r="A9" s="4"/>
      <c r="B9" s="4"/>
      <c r="C9" s="4" t="s">
        <v>22</v>
      </c>
      <c r="D9" s="4"/>
      <c r="E9" s="7">
        <v>0</v>
      </c>
      <c r="F9" s="7">
        <v>0</v>
      </c>
      <c r="G9" s="7">
        <v>0</v>
      </c>
      <c r="H9" s="4" t="s">
        <v>21</v>
      </c>
      <c r="I9" s="19" t="s">
        <v>23</v>
      </c>
      <c r="J9" s="20"/>
      <c r="K9" s="4" t="s">
        <v>21</v>
      </c>
    </row>
    <row r="10" spans="1:11">
      <c r="A10" s="4"/>
      <c r="B10" s="4"/>
      <c r="C10" s="4" t="s">
        <v>24</v>
      </c>
      <c r="D10" s="4"/>
      <c r="E10" s="7">
        <v>0</v>
      </c>
      <c r="F10" s="7">
        <v>0</v>
      </c>
      <c r="G10" s="7">
        <v>0</v>
      </c>
      <c r="H10" s="4" t="s">
        <v>21</v>
      </c>
      <c r="I10" s="19" t="s">
        <v>23</v>
      </c>
      <c r="J10" s="20"/>
      <c r="K10" s="4" t="s">
        <v>21</v>
      </c>
    </row>
    <row r="11" spans="1:11">
      <c r="A11" s="4" t="s">
        <v>25</v>
      </c>
      <c r="B11" s="4" t="s">
        <v>26</v>
      </c>
      <c r="C11" s="4"/>
      <c r="D11" s="4"/>
      <c r="E11" s="4"/>
      <c r="F11" s="4"/>
      <c r="G11" s="4" t="s">
        <v>27</v>
      </c>
      <c r="H11" s="4"/>
      <c r="I11" s="4"/>
      <c r="J11" s="4"/>
      <c r="K11" s="4"/>
    </row>
    <row r="12" ht="245.4" customHeight="1" spans="1:11">
      <c r="A12" s="4"/>
      <c r="B12" s="8" t="s">
        <v>28</v>
      </c>
      <c r="C12" s="8"/>
      <c r="D12" s="8"/>
      <c r="E12" s="8"/>
      <c r="F12" s="8"/>
      <c r="G12" s="8" t="s">
        <v>29</v>
      </c>
      <c r="H12" s="8"/>
      <c r="I12" s="8"/>
      <c r="J12" s="8"/>
      <c r="K12" s="8"/>
    </row>
    <row r="13" spans="1:11">
      <c r="A13" s="9" t="s">
        <v>30</v>
      </c>
      <c r="B13" s="4" t="s">
        <v>31</v>
      </c>
      <c r="C13" s="4" t="s">
        <v>32</v>
      </c>
      <c r="D13" s="4" t="s">
        <v>33</v>
      </c>
      <c r="E13" s="4"/>
      <c r="F13" s="4" t="s">
        <v>34</v>
      </c>
      <c r="G13" s="4" t="s">
        <v>35</v>
      </c>
      <c r="H13" s="4" t="s">
        <v>16</v>
      </c>
      <c r="I13" s="4" t="s">
        <v>18</v>
      </c>
      <c r="J13" s="4" t="s">
        <v>36</v>
      </c>
      <c r="K13" s="4"/>
    </row>
    <row r="14" ht="27" customHeight="1" spans="1:11">
      <c r="A14" s="9"/>
      <c r="B14" s="4" t="s">
        <v>37</v>
      </c>
      <c r="C14" s="4" t="s">
        <v>38</v>
      </c>
      <c r="D14" s="10" t="s">
        <v>39</v>
      </c>
      <c r="E14" s="10"/>
      <c r="F14" s="27" t="s">
        <v>40</v>
      </c>
      <c r="G14" s="11" t="s">
        <v>41</v>
      </c>
      <c r="H14" s="11">
        <v>2</v>
      </c>
      <c r="I14" s="21">
        <v>2</v>
      </c>
      <c r="J14" s="22"/>
      <c r="K14" s="22"/>
    </row>
    <row r="15" ht="16.8" customHeight="1" spans="1:11">
      <c r="A15" s="9"/>
      <c r="B15" s="4"/>
      <c r="C15" s="4"/>
      <c r="D15" s="10" t="s">
        <v>42</v>
      </c>
      <c r="E15" s="10"/>
      <c r="F15" s="27" t="s">
        <v>43</v>
      </c>
      <c r="G15" s="11" t="s">
        <v>44</v>
      </c>
      <c r="H15" s="11">
        <v>2</v>
      </c>
      <c r="I15" s="21">
        <v>2</v>
      </c>
      <c r="J15" s="22"/>
      <c r="K15" s="22"/>
    </row>
    <row r="16" ht="75" customHeight="1" spans="1:11">
      <c r="A16" s="9"/>
      <c r="B16" s="4"/>
      <c r="C16" s="4"/>
      <c r="D16" s="10" t="s">
        <v>45</v>
      </c>
      <c r="E16" s="10"/>
      <c r="F16" s="27" t="s">
        <v>46</v>
      </c>
      <c r="G16" s="11" t="s">
        <v>47</v>
      </c>
      <c r="H16" s="11">
        <v>2</v>
      </c>
      <c r="I16" s="21">
        <f>0.33*H16</f>
        <v>0.66</v>
      </c>
      <c r="J16" s="22" t="s">
        <v>48</v>
      </c>
      <c r="K16" s="22"/>
    </row>
    <row r="17" ht="35.4" customHeight="1" spans="1:11">
      <c r="A17" s="9"/>
      <c r="B17" s="4"/>
      <c r="C17" s="4"/>
      <c r="D17" s="10" t="s">
        <v>49</v>
      </c>
      <c r="E17" s="10"/>
      <c r="F17" s="27" t="s">
        <v>50</v>
      </c>
      <c r="G17" s="11" t="s">
        <v>51</v>
      </c>
      <c r="H17" s="11">
        <v>2</v>
      </c>
      <c r="I17" s="21">
        <v>2</v>
      </c>
      <c r="J17" s="22"/>
      <c r="K17" s="22"/>
    </row>
    <row r="18" ht="24.6" customHeight="1" spans="1:11">
      <c r="A18" s="9"/>
      <c r="B18" s="4"/>
      <c r="C18" s="4"/>
      <c r="D18" s="10" t="s">
        <v>52</v>
      </c>
      <c r="E18" s="10"/>
      <c r="F18" s="27" t="s">
        <v>53</v>
      </c>
      <c r="G18" s="11" t="s">
        <v>54</v>
      </c>
      <c r="H18" s="11">
        <v>2</v>
      </c>
      <c r="I18" s="21">
        <v>2</v>
      </c>
      <c r="J18" s="22"/>
      <c r="K18" s="22"/>
    </row>
    <row r="19" spans="1:11">
      <c r="A19" s="9"/>
      <c r="B19" s="4"/>
      <c r="C19" s="4"/>
      <c r="D19" s="10" t="s">
        <v>55</v>
      </c>
      <c r="E19" s="10"/>
      <c r="F19" s="27" t="s">
        <v>56</v>
      </c>
      <c r="G19" s="11" t="s">
        <v>57</v>
      </c>
      <c r="H19" s="11">
        <v>2</v>
      </c>
      <c r="I19" s="21">
        <v>2</v>
      </c>
      <c r="J19" s="22"/>
      <c r="K19" s="22"/>
    </row>
    <row r="20" spans="1:11">
      <c r="A20" s="9"/>
      <c r="B20" s="4"/>
      <c r="C20" s="4"/>
      <c r="D20" s="10" t="s">
        <v>58</v>
      </c>
      <c r="E20" s="10"/>
      <c r="F20" s="27" t="s">
        <v>59</v>
      </c>
      <c r="G20" s="11" t="s">
        <v>60</v>
      </c>
      <c r="H20" s="11">
        <v>2</v>
      </c>
      <c r="I20" s="21">
        <v>2</v>
      </c>
      <c r="J20" s="22"/>
      <c r="K20" s="22"/>
    </row>
    <row r="21" ht="69.6" customHeight="1" spans="1:11">
      <c r="A21" s="9"/>
      <c r="B21" s="4"/>
      <c r="C21" s="4"/>
      <c r="D21" s="10" t="s">
        <v>61</v>
      </c>
      <c r="E21" s="10"/>
      <c r="F21" s="27" t="s">
        <v>62</v>
      </c>
      <c r="G21" s="11" t="s">
        <v>63</v>
      </c>
      <c r="H21" s="11">
        <v>2</v>
      </c>
      <c r="I21" s="21">
        <f>0.7*H21</f>
        <v>1.4</v>
      </c>
      <c r="J21" s="22" t="s">
        <v>64</v>
      </c>
      <c r="K21" s="22"/>
    </row>
    <row r="22" spans="1:11">
      <c r="A22" s="9"/>
      <c r="B22" s="4"/>
      <c r="C22" s="4"/>
      <c r="D22" s="10" t="s">
        <v>65</v>
      </c>
      <c r="E22" s="10"/>
      <c r="F22" s="27" t="s">
        <v>66</v>
      </c>
      <c r="G22" s="11" t="s">
        <v>67</v>
      </c>
      <c r="H22" s="11">
        <v>2</v>
      </c>
      <c r="I22" s="21">
        <v>2</v>
      </c>
      <c r="J22" s="22"/>
      <c r="K22" s="22"/>
    </row>
    <row r="23" ht="27.6" customHeight="1" spans="1:11">
      <c r="A23" s="9"/>
      <c r="B23" s="4"/>
      <c r="C23" s="4"/>
      <c r="D23" s="10" t="s">
        <v>68</v>
      </c>
      <c r="E23" s="10"/>
      <c r="F23" s="10" t="s">
        <v>69</v>
      </c>
      <c r="G23" s="11" t="s">
        <v>69</v>
      </c>
      <c r="H23" s="11">
        <v>1</v>
      </c>
      <c r="I23" s="21">
        <v>1</v>
      </c>
      <c r="J23" s="22"/>
      <c r="K23" s="22"/>
    </row>
    <row r="24" spans="1:11">
      <c r="A24" s="9"/>
      <c r="B24" s="4"/>
      <c r="C24" s="4"/>
      <c r="D24" s="10" t="s">
        <v>70</v>
      </c>
      <c r="E24" s="10"/>
      <c r="F24" s="10" t="s">
        <v>71</v>
      </c>
      <c r="G24" s="11" t="s">
        <v>72</v>
      </c>
      <c r="H24" s="11">
        <v>1</v>
      </c>
      <c r="I24" s="21">
        <v>1</v>
      </c>
      <c r="J24" s="22"/>
      <c r="K24" s="22"/>
    </row>
    <row r="25" spans="1:11">
      <c r="A25" s="9"/>
      <c r="B25" s="4"/>
      <c r="C25" s="4"/>
      <c r="D25" s="10" t="s">
        <v>73</v>
      </c>
      <c r="E25" s="10"/>
      <c r="F25" s="27" t="s">
        <v>74</v>
      </c>
      <c r="G25" s="12" t="s">
        <v>75</v>
      </c>
      <c r="H25" s="11">
        <v>1</v>
      </c>
      <c r="I25" s="21">
        <v>1</v>
      </c>
      <c r="J25" s="22"/>
      <c r="K25" s="22"/>
    </row>
    <row r="26" ht="29.4" customHeight="1" spans="1:11">
      <c r="A26" s="9"/>
      <c r="B26" s="4"/>
      <c r="C26" s="4"/>
      <c r="D26" s="10" t="s">
        <v>76</v>
      </c>
      <c r="E26" s="10"/>
      <c r="F26" s="27" t="s">
        <v>77</v>
      </c>
      <c r="G26" s="11" t="s">
        <v>78</v>
      </c>
      <c r="H26" s="11">
        <v>1</v>
      </c>
      <c r="I26" s="21">
        <v>1</v>
      </c>
      <c r="J26" s="22"/>
      <c r="K26" s="22"/>
    </row>
    <row r="27" ht="49.8" customHeight="1" spans="1:11">
      <c r="A27" s="9"/>
      <c r="B27" s="4"/>
      <c r="C27" s="4" t="s">
        <v>79</v>
      </c>
      <c r="D27" s="10" t="s">
        <v>80</v>
      </c>
      <c r="E27" s="10"/>
      <c r="F27" s="11" t="s">
        <v>81</v>
      </c>
      <c r="G27" s="12">
        <v>0.98</v>
      </c>
      <c r="H27" s="11">
        <v>2</v>
      </c>
      <c r="I27" s="21">
        <f>0.4*H27</f>
        <v>0.8</v>
      </c>
      <c r="J27" s="22" t="s">
        <v>82</v>
      </c>
      <c r="K27" s="22"/>
    </row>
    <row r="28" ht="55.8" customHeight="1" spans="1:11">
      <c r="A28" s="9"/>
      <c r="B28" s="4"/>
      <c r="C28" s="4"/>
      <c r="D28" s="10" t="s">
        <v>83</v>
      </c>
      <c r="E28" s="10"/>
      <c r="F28" s="11" t="s">
        <v>84</v>
      </c>
      <c r="G28" s="12">
        <v>0.907</v>
      </c>
      <c r="H28" s="11">
        <v>2</v>
      </c>
      <c r="I28" s="21">
        <f>H28*0.4</f>
        <v>0.8</v>
      </c>
      <c r="J28" s="22" t="s">
        <v>85</v>
      </c>
      <c r="K28" s="22"/>
    </row>
    <row r="29" ht="40.2" customHeight="1" spans="1:11">
      <c r="A29" s="9"/>
      <c r="B29" s="4"/>
      <c r="C29" s="4" t="s">
        <v>86</v>
      </c>
      <c r="D29" s="10" t="s">
        <v>87</v>
      </c>
      <c r="E29" s="10"/>
      <c r="F29" s="11" t="s">
        <v>88</v>
      </c>
      <c r="G29" s="11" t="s">
        <v>89</v>
      </c>
      <c r="H29" s="11">
        <v>2</v>
      </c>
      <c r="I29" s="23">
        <f>H29*0.5</f>
        <v>1</v>
      </c>
      <c r="J29" s="22" t="s">
        <v>90</v>
      </c>
      <c r="K29" s="22"/>
    </row>
    <row r="30" ht="39" customHeight="1" spans="1:11">
      <c r="A30" s="9"/>
      <c r="B30" s="4"/>
      <c r="C30" s="4"/>
      <c r="D30" s="10" t="s">
        <v>91</v>
      </c>
      <c r="E30" s="10"/>
      <c r="F30" s="11" t="s">
        <v>88</v>
      </c>
      <c r="G30" s="11" t="s">
        <v>89</v>
      </c>
      <c r="H30" s="11">
        <v>2</v>
      </c>
      <c r="I30" s="23">
        <f>I29</f>
        <v>1</v>
      </c>
      <c r="J30" s="22" t="s">
        <v>90</v>
      </c>
      <c r="K30" s="22"/>
    </row>
    <row r="31" ht="51" customHeight="1" spans="1:11">
      <c r="A31" s="9"/>
      <c r="B31" s="4"/>
      <c r="C31" s="4"/>
      <c r="D31" s="10" t="s">
        <v>92</v>
      </c>
      <c r="E31" s="10"/>
      <c r="F31" s="11" t="s">
        <v>93</v>
      </c>
      <c r="G31" s="11" t="s">
        <v>94</v>
      </c>
      <c r="H31" s="11">
        <v>2</v>
      </c>
      <c r="I31" s="21">
        <f>H31*0.7</f>
        <v>1.4</v>
      </c>
      <c r="J31" s="22" t="s">
        <v>90</v>
      </c>
      <c r="K31" s="22"/>
    </row>
    <row r="32" ht="36" customHeight="1" spans="1:11">
      <c r="A32" s="9"/>
      <c r="B32" s="4"/>
      <c r="C32" s="4"/>
      <c r="D32" s="10" t="s">
        <v>95</v>
      </c>
      <c r="E32" s="10"/>
      <c r="F32" s="11" t="s">
        <v>96</v>
      </c>
      <c r="G32" s="11" t="s">
        <v>97</v>
      </c>
      <c r="H32" s="11">
        <v>2</v>
      </c>
      <c r="I32" s="21">
        <f>H32*0.7</f>
        <v>1.4</v>
      </c>
      <c r="J32" s="22" t="s">
        <v>90</v>
      </c>
      <c r="K32" s="22"/>
    </row>
    <row r="33" ht="48" customHeight="1" spans="1:11">
      <c r="A33" s="9"/>
      <c r="B33" s="4"/>
      <c r="C33" s="4"/>
      <c r="D33" s="10" t="s">
        <v>98</v>
      </c>
      <c r="E33" s="10"/>
      <c r="F33" s="11" t="s">
        <v>96</v>
      </c>
      <c r="G33" s="11" t="s">
        <v>99</v>
      </c>
      <c r="H33" s="11">
        <v>2</v>
      </c>
      <c r="I33" s="21">
        <f>H33*0.8</f>
        <v>1.6</v>
      </c>
      <c r="J33" s="22" t="s">
        <v>90</v>
      </c>
      <c r="K33" s="22"/>
    </row>
    <row r="34" ht="54" customHeight="1" spans="1:18">
      <c r="A34" s="9"/>
      <c r="B34" s="4"/>
      <c r="C34" s="4"/>
      <c r="D34" s="10" t="s">
        <v>100</v>
      </c>
      <c r="E34" s="10"/>
      <c r="F34" s="11" t="s">
        <v>96</v>
      </c>
      <c r="G34" s="11" t="s">
        <v>97</v>
      </c>
      <c r="H34" s="11">
        <v>2</v>
      </c>
      <c r="I34" s="21">
        <f>H34*0.7</f>
        <v>1.4</v>
      </c>
      <c r="J34" s="22" t="s">
        <v>101</v>
      </c>
      <c r="K34" s="22"/>
      <c r="R34" s="26"/>
    </row>
    <row r="35" ht="51" customHeight="1" spans="1:11">
      <c r="A35" s="9"/>
      <c r="B35" s="4"/>
      <c r="C35" s="4"/>
      <c r="D35" s="10" t="s">
        <v>102</v>
      </c>
      <c r="E35" s="10"/>
      <c r="F35" s="11" t="s">
        <v>103</v>
      </c>
      <c r="G35" s="10" t="s">
        <v>104</v>
      </c>
      <c r="H35" s="11">
        <v>2</v>
      </c>
      <c r="I35" s="21">
        <v>0</v>
      </c>
      <c r="J35" s="22" t="s">
        <v>105</v>
      </c>
      <c r="K35" s="22"/>
    </row>
    <row r="36" spans="1:11">
      <c r="A36" s="9"/>
      <c r="B36" s="4"/>
      <c r="C36" s="4" t="s">
        <v>106</v>
      </c>
      <c r="D36" s="10" t="s">
        <v>107</v>
      </c>
      <c r="E36" s="10"/>
      <c r="F36" s="11" t="s">
        <v>108</v>
      </c>
      <c r="G36" s="11" t="s">
        <v>109</v>
      </c>
      <c r="H36" s="11">
        <v>2</v>
      </c>
      <c r="I36" s="21">
        <v>2</v>
      </c>
      <c r="J36" s="24"/>
      <c r="K36" s="24"/>
    </row>
    <row r="37" ht="27.6" customHeight="1" spans="1:11">
      <c r="A37" s="9"/>
      <c r="B37" s="4"/>
      <c r="C37" s="4"/>
      <c r="D37" s="10" t="s">
        <v>110</v>
      </c>
      <c r="E37" s="10"/>
      <c r="F37" s="11" t="s">
        <v>111</v>
      </c>
      <c r="G37" s="11" t="s">
        <v>112</v>
      </c>
      <c r="H37" s="11">
        <v>2</v>
      </c>
      <c r="I37" s="21">
        <v>2</v>
      </c>
      <c r="J37" s="22"/>
      <c r="K37" s="22"/>
    </row>
    <row r="38" ht="29.4" customHeight="1" spans="1:11">
      <c r="A38" s="9"/>
      <c r="B38" s="4"/>
      <c r="C38" s="4"/>
      <c r="D38" s="10" t="s">
        <v>113</v>
      </c>
      <c r="E38" s="10"/>
      <c r="F38" s="11" t="s">
        <v>114</v>
      </c>
      <c r="G38" s="11" t="s">
        <v>115</v>
      </c>
      <c r="H38" s="11">
        <v>2</v>
      </c>
      <c r="I38" s="21">
        <v>2</v>
      </c>
      <c r="J38" s="22"/>
      <c r="K38" s="22"/>
    </row>
    <row r="39" ht="39.6" customHeight="1" spans="1:11">
      <c r="A39" s="9"/>
      <c r="B39" s="4"/>
      <c r="C39" s="4"/>
      <c r="D39" s="10" t="s">
        <v>116</v>
      </c>
      <c r="E39" s="10"/>
      <c r="F39" s="11" t="s">
        <v>117</v>
      </c>
      <c r="G39" s="11" t="s">
        <v>118</v>
      </c>
      <c r="H39" s="11">
        <v>2</v>
      </c>
      <c r="I39" s="21">
        <v>2</v>
      </c>
      <c r="J39" s="22"/>
      <c r="K39" s="22"/>
    </row>
    <row r="40" spans="1:11">
      <c r="A40" s="9"/>
      <c r="B40" s="4"/>
      <c r="C40" s="4"/>
      <c r="D40" s="10" t="s">
        <v>119</v>
      </c>
      <c r="E40" s="10"/>
      <c r="F40" s="11" t="s">
        <v>120</v>
      </c>
      <c r="G40" s="11" t="s">
        <v>121</v>
      </c>
      <c r="H40" s="11">
        <v>2</v>
      </c>
      <c r="I40" s="21">
        <v>2</v>
      </c>
      <c r="J40" s="22"/>
      <c r="K40" s="22"/>
    </row>
    <row r="41" ht="52.8" customHeight="1" spans="1:11">
      <c r="A41" s="9"/>
      <c r="B41" s="4" t="s">
        <v>122</v>
      </c>
      <c r="C41" s="4" t="s">
        <v>123</v>
      </c>
      <c r="D41" s="10" t="s">
        <v>124</v>
      </c>
      <c r="E41" s="10"/>
      <c r="F41" s="11" t="s">
        <v>125</v>
      </c>
      <c r="G41" s="13" t="s">
        <v>126</v>
      </c>
      <c r="H41" s="11">
        <v>15</v>
      </c>
      <c r="I41" s="21">
        <v>13</v>
      </c>
      <c r="J41" s="4" t="s">
        <v>127</v>
      </c>
      <c r="K41" s="4"/>
    </row>
    <row r="42" ht="64.8" customHeight="1" spans="1:11">
      <c r="A42" s="9"/>
      <c r="B42" s="4"/>
      <c r="C42" s="4"/>
      <c r="D42" s="10" t="s">
        <v>128</v>
      </c>
      <c r="E42" s="10"/>
      <c r="F42" s="11" t="s">
        <v>125</v>
      </c>
      <c r="G42" s="13" t="s">
        <v>129</v>
      </c>
      <c r="H42" s="11">
        <v>15</v>
      </c>
      <c r="I42" s="21">
        <v>13</v>
      </c>
      <c r="J42" s="4" t="s">
        <v>127</v>
      </c>
      <c r="K42" s="4"/>
    </row>
    <row r="43" ht="18.6" customHeight="1" spans="1:11">
      <c r="A43" s="9"/>
      <c r="B43" s="4" t="s">
        <v>130</v>
      </c>
      <c r="C43" s="4" t="s">
        <v>131</v>
      </c>
      <c r="D43" s="10" t="s">
        <v>132</v>
      </c>
      <c r="E43" s="10"/>
      <c r="F43" s="12" t="s">
        <v>133</v>
      </c>
      <c r="G43" s="12">
        <v>0.95</v>
      </c>
      <c r="H43" s="11">
        <v>5</v>
      </c>
      <c r="I43" s="21">
        <v>5</v>
      </c>
      <c r="J43" s="4"/>
      <c r="K43" s="4"/>
    </row>
    <row r="44" ht="27.6" customHeight="1" spans="1:11">
      <c r="A44" s="9"/>
      <c r="B44" s="4"/>
      <c r="C44" s="4"/>
      <c r="D44" s="10" t="s">
        <v>134</v>
      </c>
      <c r="E44" s="10"/>
      <c r="F44" s="11" t="s">
        <v>133</v>
      </c>
      <c r="G44" s="14">
        <v>0.9941</v>
      </c>
      <c r="H44" s="11">
        <v>5</v>
      </c>
      <c r="I44" s="21">
        <v>5</v>
      </c>
      <c r="J44" s="4"/>
      <c r="K44" s="4"/>
    </row>
    <row r="45" s="1" customFormat="1" spans="1:11">
      <c r="A45" s="15" t="s">
        <v>135</v>
      </c>
      <c r="B45" s="15"/>
      <c r="C45" s="15"/>
      <c r="D45" s="15"/>
      <c r="E45" s="15"/>
      <c r="F45" s="15"/>
      <c r="G45" s="15"/>
      <c r="H45" s="15">
        <f>SUM(H14:H44)+H7</f>
        <v>100</v>
      </c>
      <c r="I45" s="25">
        <f>SUM(I14:I44)+K7</f>
        <v>85.1757746564289</v>
      </c>
      <c r="J45" s="15"/>
      <c r="K45" s="15"/>
    </row>
    <row r="46" ht="108" customHeight="1" spans="1:11">
      <c r="A46" s="16" t="s">
        <v>136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</sheetData>
  <mergeCells count="103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D41:E41"/>
    <mergeCell ref="J41:K41"/>
    <mergeCell ref="D42:E42"/>
    <mergeCell ref="J42:K42"/>
    <mergeCell ref="D43:E43"/>
    <mergeCell ref="J43:K43"/>
    <mergeCell ref="D44:E44"/>
    <mergeCell ref="J44:K44"/>
    <mergeCell ref="A45:G45"/>
    <mergeCell ref="J45:K45"/>
    <mergeCell ref="A46:K46"/>
    <mergeCell ref="A11:A12"/>
    <mergeCell ref="A13:A44"/>
    <mergeCell ref="B14:B40"/>
    <mergeCell ref="B41:B42"/>
    <mergeCell ref="B43:B44"/>
    <mergeCell ref="C14:C26"/>
    <mergeCell ref="C27:C28"/>
    <mergeCell ref="C29:C35"/>
    <mergeCell ref="C36:C40"/>
    <mergeCell ref="C41:C42"/>
    <mergeCell ref="C43:C44"/>
    <mergeCell ref="A6:B10"/>
  </mergeCells>
  <pageMargins left="0.7" right="0.7" top="0.75" bottom="0.75" header="0.3" footer="0.3"/>
  <pageSetup paperSize="9" orientation="landscape"/>
  <headerFooter/>
  <colBreaks count="1" manualBreakCount="1">
    <brk id="11" max="1048575" man="1"/>
  </colBreaks>
  <ignoredErrors>
    <ignoredError sqref="I3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棋妈</cp:lastModifiedBy>
  <dcterms:created xsi:type="dcterms:W3CDTF">2021-04-14T11:24:00Z</dcterms:created>
  <cp:lastPrinted>2023-05-23T06:29:00Z</cp:lastPrinted>
  <dcterms:modified xsi:type="dcterms:W3CDTF">2023-06-06T07:48:18Z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0A9F44D9AA6C41A8B6595D8DCEF896C8_13</vt:lpwstr>
  </property>
  <property fmtid="{D5CDD505-2E9C-101B-9397-08002B2CF9AE}" pid="3" name="KSOProductBuildVer">
    <vt:lpwstr>2052-11.1.0.14309</vt:lpwstr>
  </property>
</Properties>
</file>