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Lenovo\Desktop\决算公开\绩效自评表\"/>
    </mc:Choice>
  </mc:AlternateContent>
  <xr:revisionPtr revIDLastSave="0" documentId="13_ncr:1_{25E096DA-B306-48D9-8081-7414800FFDA4}" xr6:coauthVersionLast="47" xr6:coauthVersionMax="47" xr10:uidLastSave="{00000000-0000-0000-0000-000000000000}"/>
  <bookViews>
    <workbookView xWindow="-110" yWindow="-110" windowWidth="19420" windowHeight="105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5" i="1" l="1"/>
  <c r="K8" i="1" l="1"/>
  <c r="I35" i="1" s="1"/>
</calcChain>
</file>

<file path=xl/sharedStrings.xml><?xml version="1.0" encoding="utf-8"?>
<sst xmlns="http://schemas.openxmlformats.org/spreadsheetml/2006/main" count="128" uniqueCount="93">
  <si>
    <t>项目支出绩效自评表</t>
  </si>
  <si>
    <t>（2021年度）</t>
  </si>
  <si>
    <t>项目名称</t>
  </si>
  <si>
    <t>主管部门</t>
  </si>
  <si>
    <t>北京市科学技术协会</t>
  </si>
  <si>
    <t>实施单位</t>
  </si>
  <si>
    <t>北京科技社团服务中心</t>
  </si>
  <si>
    <t>项目负责人</t>
  </si>
  <si>
    <t>谢珊珊</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</si>
  <si>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</si>
  <si>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</si>
  <si>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</si>
  <si>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</si>
  <si>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</si>
  <si>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</si>
  <si>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</si>
  <si>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</si>
  <si>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</si>
  <si>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</si>
  <si>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</si>
  <si>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</si>
  <si>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</si>
  <si>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</si>
  <si>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</si>
  <si>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</si>
  <si>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</si>
  <si>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</si>
  <si>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</si>
  <si>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</si>
  <si>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</si>
  <si>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</si>
  <si>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</si>
  <si>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产出指标（50分）</t>
  </si>
  <si>
    <t>数量指标</t>
  </si>
  <si>
    <t>10个</t>
  </si>
  <si>
    <t>参与科技服务活动的科技社团数量</t>
  </si>
  <si>
    <t>20个</t>
  </si>
  <si>
    <t>30个</t>
  </si>
  <si>
    <t>组织科技工作者开展科技服务活动的人次数</t>
  </si>
  <si>
    <t>1000人次</t>
  </si>
  <si>
    <t>1979人次</t>
  </si>
  <si>
    <t xml:space="preserve">对接河北企业的数量 </t>
  </si>
  <si>
    <t>50个</t>
  </si>
  <si>
    <t>73个</t>
  </si>
  <si>
    <t>服务科技小院数量</t>
  </si>
  <si>
    <t>质量指标</t>
  </si>
  <si>
    <t>科技服务覆盖率（远郊区）</t>
  </si>
  <si>
    <t>科技成果应用与推广成功率</t>
  </si>
  <si>
    <t>满足服务对象技术需求</t>
  </si>
  <si>
    <t>时效指标</t>
  </si>
  <si>
    <t>组织科技社团开展各类科技服务活动</t>
  </si>
  <si>
    <t>成本指标</t>
  </si>
  <si>
    <t>都市型现代农业示范基站建设预算控制数</t>
  </si>
  <si>
    <t>100万元</t>
  </si>
  <si>
    <t>科技助力乡村发展预算控制数</t>
  </si>
  <si>
    <t>75万元</t>
  </si>
  <si>
    <t>首都科技工作者助力河北创新发展行动计划预算控制数</t>
  </si>
  <si>
    <t>35万元</t>
  </si>
  <si>
    <t>支持北京科技小院建设预算控制数</t>
  </si>
  <si>
    <t>项目年底绩效考核预算控制数</t>
  </si>
  <si>
    <t>10万元</t>
  </si>
  <si>
    <t>效益指标（30分）</t>
  </si>
  <si>
    <t>社会效益指标</t>
  </si>
  <si>
    <t>偏差原因：项目总体上对促进农民科技致富、提高生产技能、推动地区经济社会发展具有一定效果，但还具备提升空间。
改进措施：加强项目设计与执行管理，提升社会效益。</t>
  </si>
  <si>
    <t>科技社团社会化服务能力</t>
  </si>
  <si>
    <t>偏差原因：部分参与项目的涉农科技社团社会化服务能力不明显，还有提升空间。
改进措施：搭建社会化能力提升和服务平台，为科技社团开展社会化服务提供渠道。加强对科技社团的支持、引导和培育，激发科技社团发挥优势，提升社会服务能力。</t>
  </si>
  <si>
    <t>满意度指标（10分）</t>
  </si>
  <si>
    <t>服务对象满意度标</t>
  </si>
  <si>
    <t>科技工作者对科技套餐工程项目的总体满意程度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</si>
  <si>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</si>
  <si>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</si>
  <si>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推进都市型现代农业示范基站建设的数量</t>
    <phoneticPr fontId="9" type="noConversion"/>
  </si>
  <si>
    <t>1.通过推进都市型现代农业示范基站建设，为科技社团及科技工作者畅通服务北京“三农”的渠道和途径。组织科技工作者与新型农业生产经营主体对接需求，提供农业科技咨询服务和专题培训指导，提高农民生产技能和区域农业经济发展水平，助力实施乡村振兴战略。
2.通过支持北京科技小院建设，调动区科协发挥区域服务职能，推动基站与科技小院需求对接。调动市属涉农科技社团发挥专家资源优势，多方位获取信息，满足科技小院的现实需求，助力科技小院在深产业、促增收、美环境、促稳定、强治理、促和谐方面发挥作用。
3.通过实施首都科技工作者助力河北创新发展行动计划，组织首都各领域科技社团与河北企业对接洽谈，提供科技咨询和产业规划服务，促进科技社团和科技工作者社会化服务能力提升。
4.通过实施科技助力乡村发展项目，推动科技社团参与北京郊区乡村振兴，组织开展相关项目对接和推介活动，培育和发展一批专业化社会组织，推进北京美丽乡村建设，助力乡村产业振兴、人才振兴、文化振兴、生态振兴。</t>
    <phoneticPr fontId="9" type="noConversion"/>
  </si>
  <si>
    <t>1.推进了10个都市型现代化农业示范基站的建设，一定程度上促进了农民科技致富、提高了农民生产技能、推动了地区经济社会发展。
2.推进了北京科技小院建设，2021年全年，组织科技工作者566人次，支持20家北京科技小院建设，开展各类科技服务活动166场，示范优新品种197种，受益农民38000人次。
3.实施“首都科技工作者助力河北创新发展行动计划”开展专场对接洽谈会5场，参加活动的科技社团30个，服务河北企业73家，对接技术需求45项，达成合作意向20余项，在助力河北创新发展方面取得一定成效。
4.实施了科技助力乡村发展项目，2021年全年，组织科技工作者682人次，深入北京10个远郊区农业生产经营主体，开展各类科技服务活动170余场，示范优新品种种33种，受益农民37000人次。</t>
    <phoneticPr fontId="9" type="noConversion"/>
  </si>
  <si>
    <t>2021年1月1日至12月31日</t>
    <phoneticPr fontId="9" type="noConversion"/>
  </si>
  <si>
    <t>2021年11月29日至12月13日</t>
    <phoneticPr fontId="9" type="noConversion"/>
  </si>
  <si>
    <t>资金支付进度</t>
    <phoneticPr fontId="9" type="noConversion"/>
  </si>
  <si>
    <t>2021年12月底前</t>
    <phoneticPr fontId="9" type="noConversion"/>
  </si>
  <si>
    <t>2021年11月底前</t>
  </si>
  <si>
    <t>2021年4至12月</t>
    <phoneticPr fontId="9" type="noConversion"/>
  </si>
  <si>
    <t>2021年4至5月</t>
    <phoneticPr fontId="9" type="noConversion"/>
  </si>
  <si>
    <t>≥85%</t>
    <phoneticPr fontId="9" type="noConversion"/>
  </si>
  <si>
    <t>——</t>
    <phoneticPr fontId="9" type="noConversion"/>
  </si>
  <si>
    <t>组织科技社团填写项目任务书，签订服务委托协议。</t>
    <phoneticPr fontId="9" type="noConversion"/>
  </si>
  <si>
    <t>组织科技社团和基站开展全年工作总结，委托第三方机构开展项目绩效评估。</t>
    <phoneticPr fontId="9" type="noConversion"/>
  </si>
  <si>
    <t>在促进农民科技致富、提高生产技能、推动地区经济社会发展。</t>
    <phoneticPr fontId="9" type="noConversion"/>
  </si>
  <si>
    <t>促进农民收入提高、带动农业经济可持续发展。</t>
    <phoneticPr fontId="9" type="noConversion"/>
  </si>
  <si>
    <t>通过提供科技咨询和产业规划服务，促进科技社团和科技工作者社会化服务能力提升。</t>
    <phoneticPr fontId="9" type="noConversion"/>
  </si>
  <si>
    <t>通过推进都市型现代农业示范基站建设和实施科技助力乡村发展项目，一定程度上促进了农民科技致富，部分达成年度指标且有一定效果。</t>
    <phoneticPr fontId="9" type="noConversion"/>
  </si>
  <si>
    <t>项目实施了首都科技工作者助力河北创新发展行动计划，一定程度上促进了科技社团社会化服务能力的提升，部分达成年度指标且有一定效果。</t>
    <phoneticPr fontId="9" type="noConversion"/>
  </si>
  <si>
    <t>偏差原因：年初指标值设定偏低。
改进措施：后续增加其他类型指标修正评价效果。</t>
    <phoneticPr fontId="9" type="noConversion"/>
  </si>
  <si>
    <t>北京市农民致富科技服务套餐配送工程</t>
    <phoneticPr fontId="9" type="noConversion"/>
  </si>
  <si>
    <t>附件：</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</si>
</sst>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00000_);[Red]\(0.000000\)"/>
    <numFmt numFmtId="178" formatCode="[$-F800]dddd\,\ mmmm\ dd\,\ yyyy"/>
  </numFmts>
  <fonts count="11"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
      <sz val="16"/>
      <color theme="1"/>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cellStyleXfs>
  <cellXfs count="42">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10" fontId="3" fillId="0" borderId="2"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178" fontId="3" fillId="0" borderId="2" xfId="0" applyNumberFormat="1" applyFont="1" applyBorder="1" applyAlignment="1">
      <alignment horizontal="center" vertical="center" wrapText="1"/>
    </xf>
    <xf numFmtId="3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5" xfId="0" applyFont="1" applyBorder="1" applyAlignment="1">
      <alignment horizontal="center"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2" xfId="0" applyFont="1" applyFill="1" applyBorder="1" applyAlignment="1">
      <alignment vertical="center" wrapText="1"/>
    </xf>
    <xf numFmtId="0" fontId="3" fillId="0" borderId="14" xfId="0" applyFont="1" applyBorder="1" applyAlignment="1">
      <alignment horizontal="left"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10" fillId="0" borderId="0" xfId="0" applyFont="1" applyAlignment="1">
      <alignment horizontal="left" vertical="center"/>
    </xf>
  </cellXfs>
  <cellStyles count="4">
    <cellStyle name="百分比" xfId="1" builtinId="5"/>
    <cellStyle name="常规" xfId="0" builtinId="0"/>
    <cellStyle name="常规 2" xfId="3" xr:uid="{00000000-0005-0000-0000-000032000000}"/>
    <cellStyle name="常规 5" xfId="2"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zoomScale="104" zoomScaleNormal="104" workbookViewId="0">
      <selection sqref="A1:K1"/>
    </sheetView>
  </sheetViews>
  <sheetFormatPr defaultColWidth="9" defaultRowHeight="14" x14ac:dyDescent="0.3"/>
  <cols>
    <col min="5" max="5" width="13.08203125" customWidth="1"/>
    <col min="6" max="6" width="11.83203125" customWidth="1"/>
    <col min="7" max="7" width="16.33203125" customWidth="1"/>
    <col min="8" max="8" width="7.33203125" customWidth="1"/>
    <col min="9" max="9" width="8" customWidth="1"/>
    <col min="10" max="10" width="7.83203125" customWidth="1"/>
  </cols>
  <sheetData>
    <row r="1" spans="1:11" ht="25" customHeight="1" x14ac:dyDescent="0.3">
      <c r="A1" s="41" t="s">
        <v>92</v>
      </c>
      <c r="B1" s="41"/>
      <c r="C1" s="41"/>
      <c r="D1" s="41"/>
      <c r="E1" s="41"/>
      <c r="F1" s="41"/>
      <c r="G1" s="41"/>
      <c r="H1" s="41"/>
      <c r="I1" s="41"/>
      <c r="J1" s="41"/>
      <c r="K1" s="41"/>
    </row>
    <row r="2" spans="1:11" ht="25.5" x14ac:dyDescent="0.3">
      <c r="A2" s="13" t="s">
        <v>0</v>
      </c>
      <c r="B2" s="13"/>
      <c r="C2" s="13"/>
      <c r="D2" s="13"/>
      <c r="E2" s="13"/>
      <c r="F2" s="13"/>
      <c r="G2" s="13"/>
      <c r="H2" s="13"/>
      <c r="I2" s="13"/>
      <c r="J2" s="13"/>
      <c r="K2" s="13"/>
    </row>
    <row r="3" spans="1:11" x14ac:dyDescent="0.3">
      <c r="A3" s="14" t="s">
        <v>1</v>
      </c>
      <c r="B3" s="14"/>
      <c r="C3" s="14"/>
      <c r="D3" s="14"/>
      <c r="E3" s="14"/>
      <c r="F3" s="14"/>
      <c r="G3" s="14"/>
      <c r="H3" s="14"/>
      <c r="I3" s="14"/>
      <c r="J3" s="14"/>
      <c r="K3" s="14"/>
    </row>
    <row r="4" spans="1:11" x14ac:dyDescent="0.3">
      <c r="A4" s="15" t="s">
        <v>2</v>
      </c>
      <c r="B4" s="15"/>
      <c r="C4" s="15" t="s">
        <v>91</v>
      </c>
      <c r="D4" s="15"/>
      <c r="E4" s="15"/>
      <c r="F4" s="15"/>
      <c r="G4" s="15"/>
      <c r="H4" s="15"/>
      <c r="I4" s="15"/>
      <c r="J4" s="15"/>
      <c r="K4" s="15"/>
    </row>
    <row r="5" spans="1:11" x14ac:dyDescent="0.3">
      <c r="A5" s="15" t="s">
        <v>3</v>
      </c>
      <c r="B5" s="15"/>
      <c r="C5" s="15" t="s">
        <v>4</v>
      </c>
      <c r="D5" s="15"/>
      <c r="E5" s="15"/>
      <c r="F5" s="15"/>
      <c r="G5" s="2" t="s">
        <v>5</v>
      </c>
      <c r="H5" s="15" t="s">
        <v>6</v>
      </c>
      <c r="I5" s="15"/>
      <c r="J5" s="15"/>
      <c r="K5" s="15"/>
    </row>
    <row r="6" spans="1:11" x14ac:dyDescent="0.3">
      <c r="A6" s="15" t="s">
        <v>7</v>
      </c>
      <c r="B6" s="15"/>
      <c r="C6" s="15" t="s">
        <v>8</v>
      </c>
      <c r="D6" s="15"/>
      <c r="E6" s="15"/>
      <c r="F6" s="15"/>
      <c r="G6" s="2" t="s">
        <v>9</v>
      </c>
      <c r="H6" s="15">
        <v>13141366793</v>
      </c>
      <c r="I6" s="15"/>
      <c r="J6" s="15"/>
      <c r="K6" s="15"/>
    </row>
    <row r="7" spans="1:11" ht="14.15" customHeight="1" x14ac:dyDescent="0.3">
      <c r="A7" s="20" t="s">
        <v>10</v>
      </c>
      <c r="B7" s="21"/>
      <c r="C7" s="16"/>
      <c r="D7" s="16"/>
      <c r="E7" s="2" t="s">
        <v>11</v>
      </c>
      <c r="F7" s="2" t="s">
        <v>12</v>
      </c>
      <c r="G7" s="2" t="s">
        <v>13</v>
      </c>
      <c r="H7" s="2" t="s">
        <v>14</v>
      </c>
      <c r="I7" s="15" t="s">
        <v>15</v>
      </c>
      <c r="J7" s="15"/>
      <c r="K7" s="2" t="s">
        <v>16</v>
      </c>
    </row>
    <row r="8" spans="1:11" x14ac:dyDescent="0.3">
      <c r="A8" s="22"/>
      <c r="B8" s="23"/>
      <c r="C8" s="26" t="s">
        <v>17</v>
      </c>
      <c r="D8" s="26"/>
      <c r="E8" s="9">
        <v>320</v>
      </c>
      <c r="F8" s="9">
        <v>320</v>
      </c>
      <c r="G8" s="9">
        <v>320</v>
      </c>
      <c r="H8" s="2">
        <v>10</v>
      </c>
      <c r="I8" s="17">
        <v>1</v>
      </c>
      <c r="J8" s="17"/>
      <c r="K8" s="3">
        <f>(G8/F8)*10</f>
        <v>10</v>
      </c>
    </row>
    <row r="9" spans="1:11" x14ac:dyDescent="0.3">
      <c r="A9" s="22"/>
      <c r="B9" s="23"/>
      <c r="C9" s="15" t="s">
        <v>18</v>
      </c>
      <c r="D9" s="15"/>
      <c r="E9" s="9">
        <v>320</v>
      </c>
      <c r="F9" s="9">
        <v>320</v>
      </c>
      <c r="G9" s="9">
        <v>320</v>
      </c>
      <c r="H9" s="2" t="s">
        <v>19</v>
      </c>
      <c r="I9" s="17" t="s">
        <v>19</v>
      </c>
      <c r="J9" s="17"/>
      <c r="K9" s="2" t="s">
        <v>19</v>
      </c>
    </row>
    <row r="10" spans="1:11" x14ac:dyDescent="0.3">
      <c r="A10" s="22"/>
      <c r="B10" s="23"/>
      <c r="C10" s="15" t="s">
        <v>20</v>
      </c>
      <c r="D10" s="15"/>
      <c r="E10" s="9">
        <v>0</v>
      </c>
      <c r="F10" s="9">
        <v>0</v>
      </c>
      <c r="G10" s="9">
        <v>0</v>
      </c>
      <c r="H10" s="2" t="s">
        <v>19</v>
      </c>
      <c r="I10" s="17" t="s">
        <v>19</v>
      </c>
      <c r="J10" s="17"/>
      <c r="K10" s="2" t="s">
        <v>19</v>
      </c>
    </row>
    <row r="11" spans="1:11" x14ac:dyDescent="0.3">
      <c r="A11" s="24"/>
      <c r="B11" s="25"/>
      <c r="C11" s="15" t="s">
        <v>21</v>
      </c>
      <c r="D11" s="15"/>
      <c r="E11" s="9">
        <v>0</v>
      </c>
      <c r="F11" s="9">
        <v>0</v>
      </c>
      <c r="G11" s="9">
        <v>0</v>
      </c>
      <c r="H11" s="2" t="s">
        <v>19</v>
      </c>
      <c r="I11" s="17" t="s">
        <v>19</v>
      </c>
      <c r="J11" s="17"/>
      <c r="K11" s="2" t="s">
        <v>19</v>
      </c>
    </row>
    <row r="12" spans="1:11" x14ac:dyDescent="0.3">
      <c r="A12" s="15" t="s">
        <v>22</v>
      </c>
      <c r="B12" s="15" t="s">
        <v>23</v>
      </c>
      <c r="C12" s="15"/>
      <c r="D12" s="15"/>
      <c r="E12" s="15"/>
      <c r="F12" s="15"/>
      <c r="G12" s="15" t="s">
        <v>24</v>
      </c>
      <c r="H12" s="15"/>
      <c r="I12" s="15"/>
      <c r="J12" s="15"/>
      <c r="K12" s="15"/>
    </row>
    <row r="13" spans="1:11" ht="213" customHeight="1" x14ac:dyDescent="0.3">
      <c r="A13" s="15"/>
      <c r="B13" s="18" t="s">
        <v>72</v>
      </c>
      <c r="C13" s="18"/>
      <c r="D13" s="18"/>
      <c r="E13" s="18"/>
      <c r="F13" s="18"/>
      <c r="G13" s="19" t="s">
        <v>73</v>
      </c>
      <c r="H13" s="19"/>
      <c r="I13" s="19"/>
      <c r="J13" s="19"/>
      <c r="K13" s="19"/>
    </row>
    <row r="14" spans="1:11" ht="25.4" customHeight="1" x14ac:dyDescent="0.3">
      <c r="A14" s="36" t="s">
        <v>25</v>
      </c>
      <c r="B14" s="2" t="s">
        <v>26</v>
      </c>
      <c r="C14" s="2" t="s">
        <v>27</v>
      </c>
      <c r="D14" s="15" t="s">
        <v>28</v>
      </c>
      <c r="E14" s="15"/>
      <c r="F14" s="2" t="s">
        <v>29</v>
      </c>
      <c r="G14" s="2" t="s">
        <v>30</v>
      </c>
      <c r="H14" s="2" t="s">
        <v>14</v>
      </c>
      <c r="I14" s="2" t="s">
        <v>16</v>
      </c>
      <c r="J14" s="15" t="s">
        <v>31</v>
      </c>
      <c r="K14" s="15"/>
    </row>
    <row r="15" spans="1:11" ht="29.15" customHeight="1" x14ac:dyDescent="0.3">
      <c r="A15" s="37"/>
      <c r="B15" s="15" t="s">
        <v>32</v>
      </c>
      <c r="C15" s="15" t="s">
        <v>33</v>
      </c>
      <c r="D15" s="27" t="s">
        <v>71</v>
      </c>
      <c r="E15" s="27"/>
      <c r="F15" s="12" t="s">
        <v>34</v>
      </c>
      <c r="G15" s="12" t="s">
        <v>34</v>
      </c>
      <c r="H15" s="2">
        <v>4</v>
      </c>
      <c r="I15" s="3">
        <v>4</v>
      </c>
      <c r="J15" s="15" t="s">
        <v>82</v>
      </c>
      <c r="K15" s="15"/>
    </row>
    <row r="16" spans="1:11" ht="77.25" customHeight="1" x14ac:dyDescent="0.3">
      <c r="A16" s="37"/>
      <c r="B16" s="15"/>
      <c r="C16" s="15"/>
      <c r="D16" s="27" t="s">
        <v>35</v>
      </c>
      <c r="E16" s="27"/>
      <c r="F16" s="12" t="s">
        <v>36</v>
      </c>
      <c r="G16" s="12" t="s">
        <v>37</v>
      </c>
      <c r="H16" s="2">
        <v>4</v>
      </c>
      <c r="I16" s="3">
        <v>3.9</v>
      </c>
      <c r="J16" s="28" t="s">
        <v>90</v>
      </c>
      <c r="K16" s="29"/>
    </row>
    <row r="17" spans="1:11" ht="73.5" customHeight="1" x14ac:dyDescent="0.3">
      <c r="A17" s="37"/>
      <c r="B17" s="15"/>
      <c r="C17" s="15"/>
      <c r="D17" s="30" t="s">
        <v>38</v>
      </c>
      <c r="E17" s="31"/>
      <c r="F17" s="12" t="s">
        <v>39</v>
      </c>
      <c r="G17" s="12" t="s">
        <v>40</v>
      </c>
      <c r="H17" s="2">
        <v>4</v>
      </c>
      <c r="I17" s="3">
        <v>3.65</v>
      </c>
      <c r="J17" s="28" t="s">
        <v>90</v>
      </c>
      <c r="K17" s="29"/>
    </row>
    <row r="18" spans="1:11" ht="72" customHeight="1" x14ac:dyDescent="0.3">
      <c r="A18" s="37"/>
      <c r="B18" s="15"/>
      <c r="C18" s="15"/>
      <c r="D18" s="30" t="s">
        <v>41</v>
      </c>
      <c r="E18" s="31"/>
      <c r="F18" s="12" t="s">
        <v>42</v>
      </c>
      <c r="G18" s="12" t="s">
        <v>43</v>
      </c>
      <c r="H18" s="2">
        <v>4</v>
      </c>
      <c r="I18" s="3">
        <v>3.7</v>
      </c>
      <c r="J18" s="28" t="s">
        <v>90</v>
      </c>
      <c r="K18" s="29"/>
    </row>
    <row r="19" spans="1:11" ht="59.25" customHeight="1" x14ac:dyDescent="0.3">
      <c r="A19" s="37"/>
      <c r="B19" s="15"/>
      <c r="C19" s="15"/>
      <c r="D19" s="27" t="s">
        <v>44</v>
      </c>
      <c r="E19" s="27"/>
      <c r="F19" s="12" t="s">
        <v>34</v>
      </c>
      <c r="G19" s="12" t="s">
        <v>36</v>
      </c>
      <c r="H19" s="2">
        <v>4</v>
      </c>
      <c r="I19" s="3">
        <v>3.8</v>
      </c>
      <c r="J19" s="28" t="s">
        <v>90</v>
      </c>
      <c r="K19" s="29"/>
    </row>
    <row r="20" spans="1:11" ht="30" customHeight="1" x14ac:dyDescent="0.3">
      <c r="A20" s="37"/>
      <c r="B20" s="15"/>
      <c r="C20" s="15" t="s">
        <v>45</v>
      </c>
      <c r="D20" s="27" t="s">
        <v>46</v>
      </c>
      <c r="E20" s="27"/>
      <c r="F20" s="4">
        <v>1</v>
      </c>
      <c r="G20" s="4">
        <v>1</v>
      </c>
      <c r="H20" s="2">
        <v>4</v>
      </c>
      <c r="I20" s="3">
        <v>4</v>
      </c>
      <c r="J20" s="15" t="s">
        <v>82</v>
      </c>
      <c r="K20" s="15"/>
    </row>
    <row r="21" spans="1:11" ht="30" customHeight="1" x14ac:dyDescent="0.3">
      <c r="A21" s="37"/>
      <c r="B21" s="15"/>
      <c r="C21" s="15"/>
      <c r="D21" s="27" t="s">
        <v>47</v>
      </c>
      <c r="E21" s="27"/>
      <c r="F21" s="4">
        <v>0.8</v>
      </c>
      <c r="G21" s="4">
        <v>1</v>
      </c>
      <c r="H21" s="2">
        <v>4</v>
      </c>
      <c r="I21" s="3">
        <v>4</v>
      </c>
      <c r="J21" s="15" t="s">
        <v>82</v>
      </c>
      <c r="K21" s="15"/>
    </row>
    <row r="22" spans="1:11" x14ac:dyDescent="0.3">
      <c r="A22" s="37"/>
      <c r="B22" s="15"/>
      <c r="C22" s="15"/>
      <c r="D22" s="27" t="s">
        <v>48</v>
      </c>
      <c r="E22" s="27"/>
      <c r="F22" s="4">
        <v>0.8</v>
      </c>
      <c r="G22" s="5">
        <v>0.80359999999999998</v>
      </c>
      <c r="H22" s="2">
        <v>4</v>
      </c>
      <c r="I22" s="3">
        <v>4</v>
      </c>
      <c r="J22" s="15" t="s">
        <v>82</v>
      </c>
      <c r="K22" s="15"/>
    </row>
    <row r="23" spans="1:11" ht="40" customHeight="1" x14ac:dyDescent="0.3">
      <c r="A23" s="37"/>
      <c r="B23" s="15"/>
      <c r="C23" s="38" t="s">
        <v>49</v>
      </c>
      <c r="D23" s="27" t="s">
        <v>83</v>
      </c>
      <c r="E23" s="27"/>
      <c r="F23" s="12" t="s">
        <v>80</v>
      </c>
      <c r="G23" s="10">
        <v>44347</v>
      </c>
      <c r="H23" s="2">
        <v>2</v>
      </c>
      <c r="I23" s="3">
        <v>2</v>
      </c>
      <c r="J23" s="15" t="s">
        <v>82</v>
      </c>
      <c r="K23" s="15"/>
    </row>
    <row r="24" spans="1:11" ht="30" customHeight="1" x14ac:dyDescent="0.3">
      <c r="A24" s="37"/>
      <c r="B24" s="15"/>
      <c r="C24" s="39"/>
      <c r="D24" s="27" t="s">
        <v>50</v>
      </c>
      <c r="E24" s="27"/>
      <c r="F24" s="12" t="s">
        <v>79</v>
      </c>
      <c r="G24" s="12" t="s">
        <v>74</v>
      </c>
      <c r="H24" s="2">
        <v>2</v>
      </c>
      <c r="I24" s="3">
        <v>2</v>
      </c>
      <c r="J24" s="15" t="s">
        <v>82</v>
      </c>
      <c r="K24" s="15"/>
    </row>
    <row r="25" spans="1:11" ht="46" customHeight="1" x14ac:dyDescent="0.3">
      <c r="A25" s="37"/>
      <c r="B25" s="15"/>
      <c r="C25" s="39"/>
      <c r="D25" s="27" t="s">
        <v>84</v>
      </c>
      <c r="E25" s="27"/>
      <c r="F25" s="12" t="s">
        <v>78</v>
      </c>
      <c r="G25" s="12" t="s">
        <v>75</v>
      </c>
      <c r="H25" s="2">
        <v>2</v>
      </c>
      <c r="I25" s="3">
        <v>2</v>
      </c>
      <c r="J25" s="15" t="s">
        <v>82</v>
      </c>
      <c r="K25" s="15"/>
    </row>
    <row r="26" spans="1:11" ht="46" customHeight="1" x14ac:dyDescent="0.3">
      <c r="A26" s="37"/>
      <c r="B26" s="15"/>
      <c r="C26" s="40"/>
      <c r="D26" s="30" t="s">
        <v>76</v>
      </c>
      <c r="E26" s="31"/>
      <c r="F26" s="12" t="s">
        <v>77</v>
      </c>
      <c r="G26" s="11">
        <v>44500</v>
      </c>
      <c r="H26" s="2">
        <v>2</v>
      </c>
      <c r="I26" s="3">
        <v>2</v>
      </c>
      <c r="J26" s="15" t="s">
        <v>82</v>
      </c>
      <c r="K26" s="15"/>
    </row>
    <row r="27" spans="1:11" ht="30" customHeight="1" x14ac:dyDescent="0.3">
      <c r="A27" s="37"/>
      <c r="B27" s="15"/>
      <c r="C27" s="15" t="s">
        <v>51</v>
      </c>
      <c r="D27" s="27" t="s">
        <v>52</v>
      </c>
      <c r="E27" s="27"/>
      <c r="F27" s="12" t="s">
        <v>53</v>
      </c>
      <c r="G27" s="12" t="s">
        <v>53</v>
      </c>
      <c r="H27" s="2">
        <v>2</v>
      </c>
      <c r="I27" s="3">
        <v>2</v>
      </c>
      <c r="J27" s="15" t="s">
        <v>82</v>
      </c>
      <c r="K27" s="15"/>
    </row>
    <row r="28" spans="1:11" ht="30" customHeight="1" x14ac:dyDescent="0.3">
      <c r="A28" s="37"/>
      <c r="B28" s="15"/>
      <c r="C28" s="15"/>
      <c r="D28" s="27" t="s">
        <v>54</v>
      </c>
      <c r="E28" s="27"/>
      <c r="F28" s="12" t="s">
        <v>55</v>
      </c>
      <c r="G28" s="12" t="s">
        <v>55</v>
      </c>
      <c r="H28" s="2">
        <v>2</v>
      </c>
      <c r="I28" s="3">
        <v>2</v>
      </c>
      <c r="J28" s="15" t="s">
        <v>82</v>
      </c>
      <c r="K28" s="15"/>
    </row>
    <row r="29" spans="1:11" ht="41.15" customHeight="1" x14ac:dyDescent="0.3">
      <c r="A29" s="37"/>
      <c r="B29" s="15"/>
      <c r="C29" s="15"/>
      <c r="D29" s="30" t="s">
        <v>56</v>
      </c>
      <c r="E29" s="31"/>
      <c r="F29" s="12" t="s">
        <v>57</v>
      </c>
      <c r="G29" s="12" t="s">
        <v>57</v>
      </c>
      <c r="H29" s="2">
        <v>2</v>
      </c>
      <c r="I29" s="3">
        <v>2</v>
      </c>
      <c r="J29" s="15" t="s">
        <v>82</v>
      </c>
      <c r="K29" s="15"/>
    </row>
    <row r="30" spans="1:11" ht="30" customHeight="1" x14ac:dyDescent="0.3">
      <c r="A30" s="37"/>
      <c r="B30" s="15"/>
      <c r="C30" s="15"/>
      <c r="D30" s="30" t="s">
        <v>58</v>
      </c>
      <c r="E30" s="31"/>
      <c r="F30" s="12" t="s">
        <v>53</v>
      </c>
      <c r="G30" s="12" t="s">
        <v>53</v>
      </c>
      <c r="H30" s="2">
        <v>2</v>
      </c>
      <c r="I30" s="3">
        <v>2</v>
      </c>
      <c r="J30" s="15" t="s">
        <v>82</v>
      </c>
      <c r="K30" s="15"/>
    </row>
    <row r="31" spans="1:11" ht="30" customHeight="1" x14ac:dyDescent="0.3">
      <c r="A31" s="37"/>
      <c r="B31" s="15"/>
      <c r="C31" s="15"/>
      <c r="D31" s="30" t="s">
        <v>59</v>
      </c>
      <c r="E31" s="31"/>
      <c r="F31" s="12" t="s">
        <v>60</v>
      </c>
      <c r="G31" s="12" t="s">
        <v>60</v>
      </c>
      <c r="H31" s="2">
        <v>2</v>
      </c>
      <c r="I31" s="3">
        <v>2</v>
      </c>
      <c r="J31" s="15" t="s">
        <v>82</v>
      </c>
      <c r="K31" s="15"/>
    </row>
    <row r="32" spans="1:11" ht="119.15" customHeight="1" x14ac:dyDescent="0.3">
      <c r="A32" s="37"/>
      <c r="B32" s="15" t="s">
        <v>61</v>
      </c>
      <c r="C32" s="38" t="s">
        <v>62</v>
      </c>
      <c r="D32" s="27" t="s">
        <v>85</v>
      </c>
      <c r="E32" s="27"/>
      <c r="F32" s="12" t="s">
        <v>86</v>
      </c>
      <c r="G32" s="12" t="s">
        <v>88</v>
      </c>
      <c r="H32" s="2">
        <v>15</v>
      </c>
      <c r="I32" s="3">
        <v>10</v>
      </c>
      <c r="J32" s="34" t="s">
        <v>63</v>
      </c>
      <c r="K32" s="34"/>
    </row>
    <row r="33" spans="1:11" ht="168" customHeight="1" x14ac:dyDescent="0.3">
      <c r="A33" s="37"/>
      <c r="B33" s="15"/>
      <c r="C33" s="39"/>
      <c r="D33" s="27" t="s">
        <v>64</v>
      </c>
      <c r="E33" s="27"/>
      <c r="F33" s="12" t="s">
        <v>87</v>
      </c>
      <c r="G33" s="12" t="s">
        <v>89</v>
      </c>
      <c r="H33" s="2">
        <v>15</v>
      </c>
      <c r="I33" s="3">
        <v>10</v>
      </c>
      <c r="J33" s="34" t="s">
        <v>65</v>
      </c>
      <c r="K33" s="34"/>
    </row>
    <row r="34" spans="1:11" ht="27" customHeight="1" x14ac:dyDescent="0.3">
      <c r="A34" s="37"/>
      <c r="B34" s="6" t="s">
        <v>66</v>
      </c>
      <c r="C34" s="2" t="s">
        <v>67</v>
      </c>
      <c r="D34" s="27" t="s">
        <v>68</v>
      </c>
      <c r="E34" s="27"/>
      <c r="F34" s="4" t="s">
        <v>81</v>
      </c>
      <c r="G34" s="5">
        <v>0.96089999999999998</v>
      </c>
      <c r="H34" s="2">
        <v>10</v>
      </c>
      <c r="I34" s="3">
        <v>10</v>
      </c>
      <c r="J34" s="15" t="s">
        <v>82</v>
      </c>
      <c r="K34" s="15"/>
    </row>
    <row r="35" spans="1:11" s="1" customFormat="1" x14ac:dyDescent="0.3">
      <c r="A35" s="32" t="s">
        <v>69</v>
      </c>
      <c r="B35" s="32"/>
      <c r="C35" s="32"/>
      <c r="D35" s="32"/>
      <c r="E35" s="32"/>
      <c r="F35" s="32"/>
      <c r="G35" s="32"/>
      <c r="H35" s="7">
        <f>SUM(H15:H34,H8)</f>
        <v>100</v>
      </c>
      <c r="I35" s="8">
        <f>K8+SUM(I15:I34)</f>
        <v>89.05</v>
      </c>
      <c r="J35" s="33"/>
      <c r="K35" s="33"/>
    </row>
    <row r="36" spans="1:11" ht="108" customHeight="1" x14ac:dyDescent="0.3">
      <c r="A36" s="35" t="s">
        <v>70</v>
      </c>
      <c r="B36" s="35"/>
      <c r="C36" s="35"/>
      <c r="D36" s="35"/>
      <c r="E36" s="35"/>
      <c r="F36" s="35"/>
      <c r="G36" s="35"/>
      <c r="H36" s="35"/>
      <c r="I36" s="35"/>
      <c r="J36" s="35"/>
      <c r="K36" s="35"/>
    </row>
  </sheetData>
  <mergeCells count="80">
    <mergeCell ref="A1:K1"/>
    <mergeCell ref="A36:K36"/>
    <mergeCell ref="A12:A13"/>
    <mergeCell ref="A14:A34"/>
    <mergeCell ref="B15:B31"/>
    <mergeCell ref="B32:B33"/>
    <mergeCell ref="C15:C19"/>
    <mergeCell ref="C20:C22"/>
    <mergeCell ref="C27:C31"/>
    <mergeCell ref="C32:C33"/>
    <mergeCell ref="C23:C26"/>
    <mergeCell ref="D26:E26"/>
    <mergeCell ref="J26:K26"/>
    <mergeCell ref="D33:E33"/>
    <mergeCell ref="J33:K33"/>
    <mergeCell ref="D34:E34"/>
    <mergeCell ref="J34:K34"/>
    <mergeCell ref="A35:G35"/>
    <mergeCell ref="J35:K35"/>
    <mergeCell ref="D30:E30"/>
    <mergeCell ref="J30:K30"/>
    <mergeCell ref="D31:E31"/>
    <mergeCell ref="J31:K31"/>
    <mergeCell ref="D32:E32"/>
    <mergeCell ref="J32:K32"/>
    <mergeCell ref="D27:E27"/>
    <mergeCell ref="J27:K27"/>
    <mergeCell ref="D28:E28"/>
    <mergeCell ref="J28:K28"/>
    <mergeCell ref="D29:E29"/>
    <mergeCell ref="J29:K29"/>
    <mergeCell ref="D23:E23"/>
    <mergeCell ref="J23:K23"/>
    <mergeCell ref="D24:E24"/>
    <mergeCell ref="J24:K24"/>
    <mergeCell ref="D25:E25"/>
    <mergeCell ref="J25:K25"/>
    <mergeCell ref="D20:E20"/>
    <mergeCell ref="J20:K20"/>
    <mergeCell ref="D21:E21"/>
    <mergeCell ref="J21:K21"/>
    <mergeCell ref="D22:E22"/>
    <mergeCell ref="J22:K22"/>
    <mergeCell ref="D17:E17"/>
    <mergeCell ref="J17:K17"/>
    <mergeCell ref="D18:E18"/>
    <mergeCell ref="J18:K18"/>
    <mergeCell ref="D19:E19"/>
    <mergeCell ref="J19:K19"/>
    <mergeCell ref="D14:E14"/>
    <mergeCell ref="J14:K14"/>
    <mergeCell ref="D15:E15"/>
    <mergeCell ref="J15:K15"/>
    <mergeCell ref="D16:E16"/>
    <mergeCell ref="J16:K16"/>
    <mergeCell ref="C11:D11"/>
    <mergeCell ref="I11:J11"/>
    <mergeCell ref="B12:F12"/>
    <mergeCell ref="G12:K12"/>
    <mergeCell ref="B13:F13"/>
    <mergeCell ref="G13:K13"/>
    <mergeCell ref="A7:B11"/>
    <mergeCell ref="C8:D8"/>
    <mergeCell ref="I8:J8"/>
    <mergeCell ref="C9:D9"/>
    <mergeCell ref="I9:J9"/>
    <mergeCell ref="C10:D10"/>
    <mergeCell ref="I10:J10"/>
    <mergeCell ref="A6:B6"/>
    <mergeCell ref="C6:F6"/>
    <mergeCell ref="H6:K6"/>
    <mergeCell ref="C7:D7"/>
    <mergeCell ref="I7:J7"/>
    <mergeCell ref="A2:K2"/>
    <mergeCell ref="A3:K3"/>
    <mergeCell ref="A4:B4"/>
    <mergeCell ref="C4:K4"/>
    <mergeCell ref="A5:B5"/>
    <mergeCell ref="C5:F5"/>
    <mergeCell ref="H5:K5"/>
  </mergeCells>
  <phoneticPr fontId="9"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Lenovo</cp:lastModifiedBy>
  <dcterms:created xsi:type="dcterms:W3CDTF">2021-04-13T11:24:00Z</dcterms:created>
  <dcterms:modified xsi:type="dcterms:W3CDTF">2022-06-03T02:11:23Z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2052-11.1.0.11636</vt:lpwstr>
  </property>
</Properties>
</file>