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enovo\Desktop\决算公开\绩效自评表\"/>
    </mc:Choice>
  </mc:AlternateContent>
  <xr:revisionPtr revIDLastSave="0" documentId="13_ncr:1_{7597F93D-28B9-4B7B-B41C-D02BDB7E0504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2" i="1" l="1"/>
  <c r="H32" i="1"/>
</calcChain>
</file>

<file path=xl/sharedStrings.xml><?xml version="1.0" encoding="utf-8"?>
<sst xmlns="http://schemas.openxmlformats.org/spreadsheetml/2006/main" count="119" uniqueCount="95">
  <si>
    <t>项目支出绩效自评表</t>
  </si>
  <si>
    <t>（2021年度）</t>
  </si>
  <si>
    <t>项目名称</t>
  </si>
  <si>
    <t>社会组织党建经费</t>
  </si>
  <si>
    <t>主管部门</t>
  </si>
  <si>
    <t>北京市科学技术协会</t>
  </si>
  <si>
    <t>实施单位</t>
  </si>
  <si>
    <t>北京科技社团服务中心</t>
  </si>
  <si>
    <t>项目负责人</t>
  </si>
  <si>
    <t>梁云</t>
  </si>
  <si>
    <t>联系电话</t>
  </si>
  <si>
    <t>84650077转8611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</si>
  <si>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</si>
  <si>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</si>
  <si>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</si>
  <si>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</si>
  <si>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</si>
  <si>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</si>
  <si>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</si>
  <si>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</si>
  <si>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</si>
  <si>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</si>
  <si>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</si>
  <si>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</si>
  <si>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</si>
  <si>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</si>
  <si>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</si>
  <si>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</si>
  <si>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1.开展社会组织党建能力提升培训4期，面向社会组织党建工作小组成员、基层党支部党员、秘书处党务干部开展培训，进一步贯彻落实习近平新时代特色社会主义思想，加强对科技工作者的政治引领。
2.支持9个基层党支部日常党务工作开展，充分发挥了基层党支部战斗堡垒和党员先锋模范作用。
3.支持社会组织党组织开展作用发挥探索工作，由于工作调整，将原计划支持16家社会组织提高到30家，但是根据疫情防控要求，部分社会组织仍然在开展相关工作。
4.为社会组织基层党支部购买学习材料3套/月，按时发放给各个基层党支部，进一步提高社会组织基层党支部党员理论水平。
5.原计划支持党建指导员开展工作，由于经费用途调整，支持党建指导员开展工作调整为拍摄社会组织党建典型视频。视频拍摄前期筹备工作已经基本完成，但由于疫情防控安排，推迟实地拍摄工作。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</si>
  <si>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</si>
  <si>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</si>
  <si>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</si>
  <si>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</si>
  <si>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</si>
  <si>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</si>
  <si>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</si>
  <si>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</si>
  <si>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</si>
  <si>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开展党建能力提升培训</t>
  </si>
  <si>
    <t>4次</t>
  </si>
  <si>
    <t>支持社会组织基层支部</t>
  </si>
  <si>
    <t>9个</t>
  </si>
  <si>
    <t>支持社会组织党组织开展作用发挥探索工作的数量</t>
  </si>
  <si>
    <t>16个</t>
  </si>
  <si>
    <t>20个</t>
  </si>
  <si>
    <t>学习材料种类数量</t>
  </si>
  <si>
    <t>3种</t>
  </si>
  <si>
    <t>支持党建指导员数量</t>
  </si>
  <si>
    <t>20名</t>
  </si>
  <si>
    <t>40个</t>
  </si>
  <si>
    <t>质量指标</t>
  </si>
  <si>
    <t>“三保证一调动”作用发挥率</t>
  </si>
  <si>
    <t>≥80%</t>
  </si>
  <si>
    <t>社会组织党组织开展作用发挥探索工作完成率</t>
  </si>
  <si>
    <t>党建能力提升培训完成率</t>
  </si>
  <si>
    <t>时效指标</t>
  </si>
  <si>
    <t>党建能力提升培训完成时限</t>
  </si>
  <si>
    <t>2021年12月底前</t>
  </si>
  <si>
    <t>推优评估工作完成时限</t>
  </si>
  <si>
    <t>资金支付进度</t>
  </si>
  <si>
    <t>成本指标</t>
  </si>
  <si>
    <t>项目年度预算控制数</t>
  </si>
  <si>
    <t>不超过180万元</t>
  </si>
  <si>
    <t>180万元</t>
  </si>
  <si>
    <t>效益指标</t>
  </si>
  <si>
    <t>社会效益指标</t>
  </si>
  <si>
    <t>社会组织党组织政治核心作用</t>
  </si>
  <si>
    <t>社会组织党组织战斗堡垒作用</t>
  </si>
  <si>
    <t>社会组织党组织工作能力</t>
  </si>
  <si>
    <t>社会组织参与社会治理、服务社会的能力</t>
  </si>
  <si>
    <t>满意度指标</t>
  </si>
  <si>
    <t>服务对象满意度标</t>
  </si>
  <si>
    <t>相应满意度指标</t>
  </si>
  <si>
    <t>≥90%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</si>
  <si>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</si>
  <si>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</si>
  <si>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——</t>
    <phoneticPr fontId="11" type="noConversion"/>
  </si>
  <si>
    <t>偏差原因：由于疫情影响，部分社会组织未能在规定时间内完成相关工作。
改进措施：按照疫情防控要求，指导社会组织及时完成相关工作。</t>
    <phoneticPr fontId="11" type="noConversion"/>
  </si>
  <si>
    <t>偏差原因：由于疫情影响，前期筹备工作已经基本完成，但实地拍摄工作延期。
改进措施：按照疫情防控要求，及时完成拍摄工作。</t>
    <phoneticPr fontId="11" type="noConversion"/>
  </si>
  <si>
    <t>偏差原因：部分社会组织党组织部分工作由于疫情影响，暂未完成。
改进措施：按照疫情防控要求，指导社会组织及时完成相关工作。</t>
    <phoneticPr fontId="11" type="noConversion"/>
  </si>
  <si>
    <t>偏差原因：部分社会组织党组织作用发挥效果可以进一步提升。
改进措施：进一步加强对相关社会组织党组织开展工作的日常性指导。</t>
    <phoneticPr fontId="11" type="noConversion"/>
  </si>
  <si>
    <t>偏差原因：部分社会组织党组织成员由于时间冲突，未能按时参加培训。
改进措施：结合各社会组织实际情况，制定培训方案。</t>
    <phoneticPr fontId="11" type="noConversion"/>
  </si>
  <si>
    <t>偏差原因：典型经验引领示范作用形式较为单一，效果可以进一步提升。
改进措施：丰富典型经验宣传方式，进一步提高引领示范作用。</t>
    <phoneticPr fontId="11" type="noConversion"/>
  </si>
  <si>
    <t>偏差原因：未开展满意度调查，但已完成的工作，未收到不满意的投诉。同时，由于由于疫情影响，部分工作未能在规定时间内完成。
改进措施：按照疫情防控要求，及时完成相关工作。</t>
    <phoneticPr fontId="11" type="noConversion"/>
  </si>
  <si>
    <t>1.开展社会组织党建能力提升培训。
2.支持社会组织基层党支部开展工作。
3.支持社会组织党组织开展作用发挥探索工作。
4.购买社会组织基层党支部学习材料。
5.支持党建指导员开展工作。</t>
    <phoneticPr fontId="11" type="noConversion"/>
  </si>
  <si>
    <t>通过开展探索社会组织党组织作用发挥等工作，进一步增强了科协组织的政治性、先进性和群众性得到增强，对学会的政治引领作用得到发挥。</t>
    <phoneticPr fontId="11" type="noConversion"/>
  </si>
  <si>
    <t>通过指导社会组织党组织开展党建工作，发挥了政治引领和政治吸纳作用，为科技社团健康有序发展提供政治保障。</t>
    <phoneticPr fontId="11" type="noConversion"/>
  </si>
  <si>
    <t>通过开展社会组织党建能力提升培训，进一步增强了学会党建工作能力，发挥学会党组织作用。</t>
    <phoneticPr fontId="11" type="noConversion"/>
  </si>
  <si>
    <t>通过开展社会组织党建推优评估工作，进一步挖掘了党建工作小组在团结凝聚广大科技工作者听党话、跟党走上的典型经验，发挥了典型经验的引领示范作用。</t>
    <phoneticPr fontId="11" type="noConversion"/>
  </si>
  <si>
    <t>未开展满意度调查，但已完成的工作，未收到不满意的投诉。</t>
    <phoneticPr fontId="11" type="noConversion"/>
  </si>
  <si>
    <t>增强科协组织的政治性、先进性和群众性，加强对学会的政治引领。</t>
    <phoneticPr fontId="11" type="noConversion"/>
  </si>
  <si>
    <t>增强学会党建工作能力，发挥学会党组织作用，以党建促社建，为推动市科协系统深化改革。</t>
    <phoneticPr fontId="11" type="noConversion"/>
  </si>
  <si>
    <t>加强对社会组织的政治引领，团结凝聚广大科技工作者听党话、跟党走，保持和增强科协组织的“三性”。</t>
    <phoneticPr fontId="11" type="noConversion"/>
  </si>
  <si>
    <t>为科技社团健康有序发展提供政治保障。</t>
    <phoneticPr fontId="11" type="noConversion"/>
  </si>
  <si>
    <t>附件：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</si>
</sst>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_);[Red]\(0.000000\)"/>
    <numFmt numFmtId="177" formatCode="0.00_);[Red]\(0.00\)"/>
  </numFmts>
  <fonts count="13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 applyBorder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 applyBorder="0">
      <alignment vertical="center"/>
    </xf>
    <xf numFmtId="0" fontId="10" fillId="0" borderId="0" applyBorder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31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9" fontId="3" fillId="0" borderId="2" xfId="1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left" vertical="center"/>
    </xf>
  </cellXfs>
  <cellStyles count="4">
    <cellStyle name="百分比" xfId="1" builtinId="5"/>
    <cellStyle name="常规" xfId="0" builtinId="0"/>
    <cellStyle name="常规 2" xfId="2" xr:uid="{00000000-0005-0000-0000-000031000000}"/>
    <cellStyle name="常规 5" xfId="3" xr:uid="{00000000-0005-0000-0000-000032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topLeftCell="A10" workbookViewId="0">
      <selection activeCell="A2" sqref="A2:K2"/>
    </sheetView>
  </sheetViews>
  <sheetFormatPr defaultColWidth="8.75" defaultRowHeight="14" x14ac:dyDescent="0.3"/>
  <cols>
    <col min="5" max="5" width="26.75" customWidth="1"/>
    <col min="6" max="6" width="22.08203125" customWidth="1"/>
    <col min="7" max="7" width="23.25" customWidth="1"/>
    <col min="8" max="8" width="7.33203125" customWidth="1"/>
    <col min="9" max="9" width="8" customWidth="1"/>
    <col min="10" max="10" width="7.83203125" customWidth="1"/>
    <col min="11" max="11" width="20.1640625" customWidth="1"/>
  </cols>
  <sheetData>
    <row r="1" spans="1:15" ht="35" customHeight="1" x14ac:dyDescent="0.3">
      <c r="A1" s="48" t="s">
        <v>94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5" ht="25.5" x14ac:dyDescent="0.3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5" x14ac:dyDescent="0.3">
      <c r="A3" s="46" t="s">
        <v>1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5" x14ac:dyDescent="0.3">
      <c r="A4" s="17" t="s">
        <v>2</v>
      </c>
      <c r="B4" s="17"/>
      <c r="C4" s="17" t="s">
        <v>3</v>
      </c>
      <c r="D4" s="17"/>
      <c r="E4" s="17"/>
      <c r="F4" s="17"/>
      <c r="G4" s="17"/>
      <c r="H4" s="17"/>
      <c r="I4" s="17"/>
      <c r="J4" s="17"/>
      <c r="K4" s="17"/>
    </row>
    <row r="5" spans="1:15" x14ac:dyDescent="0.3">
      <c r="A5" s="17" t="s">
        <v>4</v>
      </c>
      <c r="B5" s="17"/>
      <c r="C5" s="17" t="s">
        <v>5</v>
      </c>
      <c r="D5" s="17"/>
      <c r="E5" s="17"/>
      <c r="F5" s="17"/>
      <c r="G5" s="2" t="s">
        <v>6</v>
      </c>
      <c r="H5" s="17" t="s">
        <v>7</v>
      </c>
      <c r="I5" s="17"/>
      <c r="J5" s="17"/>
      <c r="K5" s="17"/>
    </row>
    <row r="6" spans="1:15" x14ac:dyDescent="0.3">
      <c r="A6" s="17" t="s">
        <v>8</v>
      </c>
      <c r="B6" s="17"/>
      <c r="C6" s="17" t="s">
        <v>9</v>
      </c>
      <c r="D6" s="17"/>
      <c r="E6" s="17"/>
      <c r="F6" s="17"/>
      <c r="G6" s="2" t="s">
        <v>10</v>
      </c>
      <c r="H6" s="17" t="s">
        <v>11</v>
      </c>
      <c r="I6" s="17"/>
      <c r="J6" s="17"/>
      <c r="K6" s="17"/>
    </row>
    <row r="7" spans="1:15" ht="14.15" customHeight="1" x14ac:dyDescent="0.3">
      <c r="A7" s="36" t="s">
        <v>12</v>
      </c>
      <c r="B7" s="37"/>
      <c r="C7" s="44"/>
      <c r="D7" s="44"/>
      <c r="E7" s="2" t="s">
        <v>13</v>
      </c>
      <c r="F7" s="2" t="s">
        <v>14</v>
      </c>
      <c r="G7" s="2" t="s">
        <v>15</v>
      </c>
      <c r="H7" s="2" t="s">
        <v>16</v>
      </c>
      <c r="I7" s="17" t="s">
        <v>17</v>
      </c>
      <c r="J7" s="17"/>
      <c r="K7" s="2" t="s">
        <v>18</v>
      </c>
    </row>
    <row r="8" spans="1:15" x14ac:dyDescent="0.3">
      <c r="A8" s="38"/>
      <c r="B8" s="39"/>
      <c r="C8" s="42" t="s">
        <v>19</v>
      </c>
      <c r="D8" s="42"/>
      <c r="E8" s="3">
        <v>180</v>
      </c>
      <c r="F8" s="3">
        <v>180</v>
      </c>
      <c r="G8" s="3">
        <v>180</v>
      </c>
      <c r="H8" s="2">
        <v>10</v>
      </c>
      <c r="I8" s="43">
        <v>1</v>
      </c>
      <c r="J8" s="34"/>
      <c r="K8" s="6">
        <v>10</v>
      </c>
    </row>
    <row r="9" spans="1:15" x14ac:dyDescent="0.3">
      <c r="A9" s="38"/>
      <c r="B9" s="39"/>
      <c r="C9" s="17" t="s">
        <v>20</v>
      </c>
      <c r="D9" s="17"/>
      <c r="E9" s="3">
        <v>180</v>
      </c>
      <c r="F9" s="3">
        <v>180</v>
      </c>
      <c r="G9" s="3">
        <v>180</v>
      </c>
      <c r="H9" s="2" t="s">
        <v>21</v>
      </c>
      <c r="I9" s="34" t="s">
        <v>22</v>
      </c>
      <c r="J9" s="34"/>
      <c r="K9" s="2" t="s">
        <v>21</v>
      </c>
    </row>
    <row r="10" spans="1:15" x14ac:dyDescent="0.3">
      <c r="A10" s="38"/>
      <c r="B10" s="39"/>
      <c r="C10" s="17" t="s">
        <v>23</v>
      </c>
      <c r="D10" s="17"/>
      <c r="E10" s="3">
        <v>0</v>
      </c>
      <c r="F10" s="3">
        <v>0</v>
      </c>
      <c r="G10" s="3">
        <v>0</v>
      </c>
      <c r="H10" s="2" t="s">
        <v>21</v>
      </c>
      <c r="I10" s="34" t="s">
        <v>22</v>
      </c>
      <c r="J10" s="34"/>
      <c r="K10" s="2" t="s">
        <v>21</v>
      </c>
    </row>
    <row r="11" spans="1:15" x14ac:dyDescent="0.3">
      <c r="A11" s="40"/>
      <c r="B11" s="41"/>
      <c r="C11" s="17" t="s">
        <v>24</v>
      </c>
      <c r="D11" s="17"/>
      <c r="E11" s="3">
        <v>0</v>
      </c>
      <c r="F11" s="3">
        <v>0</v>
      </c>
      <c r="G11" s="3">
        <v>0</v>
      </c>
      <c r="H11" s="2" t="s">
        <v>21</v>
      </c>
      <c r="I11" s="34" t="s">
        <v>22</v>
      </c>
      <c r="J11" s="34"/>
      <c r="K11" s="2" t="s">
        <v>21</v>
      </c>
    </row>
    <row r="12" spans="1:15" x14ac:dyDescent="0.3">
      <c r="A12" s="17" t="s">
        <v>25</v>
      </c>
      <c r="B12" s="17" t="s">
        <v>26</v>
      </c>
      <c r="C12" s="17"/>
      <c r="D12" s="17"/>
      <c r="E12" s="17"/>
      <c r="F12" s="17"/>
      <c r="G12" s="17" t="s">
        <v>27</v>
      </c>
      <c r="H12" s="17"/>
      <c r="I12" s="17"/>
      <c r="J12" s="17"/>
      <c r="K12" s="17"/>
    </row>
    <row r="13" spans="1:15" ht="157" customHeight="1" x14ac:dyDescent="0.3">
      <c r="A13" s="17"/>
      <c r="B13" s="35" t="s">
        <v>84</v>
      </c>
      <c r="C13" s="35"/>
      <c r="D13" s="35"/>
      <c r="E13" s="35"/>
      <c r="F13" s="35"/>
      <c r="G13" s="25" t="s">
        <v>28</v>
      </c>
      <c r="H13" s="25"/>
      <c r="I13" s="25"/>
      <c r="J13" s="25"/>
      <c r="K13" s="28"/>
      <c r="L13" s="7"/>
      <c r="M13" s="7"/>
      <c r="N13" s="7"/>
      <c r="O13" s="7"/>
    </row>
    <row r="14" spans="1:15" ht="25.4" customHeight="1" x14ac:dyDescent="0.3">
      <c r="A14" s="18" t="s">
        <v>29</v>
      </c>
      <c r="B14" s="2" t="s">
        <v>30</v>
      </c>
      <c r="C14" s="2" t="s">
        <v>31</v>
      </c>
      <c r="D14" s="17" t="s">
        <v>32</v>
      </c>
      <c r="E14" s="17"/>
      <c r="F14" s="2" t="s">
        <v>33</v>
      </c>
      <c r="G14" s="2" t="s">
        <v>34</v>
      </c>
      <c r="H14" s="9" t="s">
        <v>16</v>
      </c>
      <c r="I14" s="2" t="s">
        <v>18</v>
      </c>
      <c r="J14" s="17" t="s">
        <v>35</v>
      </c>
      <c r="K14" s="17"/>
    </row>
    <row r="15" spans="1:15" x14ac:dyDescent="0.3">
      <c r="A15" s="19"/>
      <c r="B15" s="17" t="s">
        <v>36</v>
      </c>
      <c r="C15" s="17" t="s">
        <v>37</v>
      </c>
      <c r="D15" s="26" t="s">
        <v>38</v>
      </c>
      <c r="E15" s="26"/>
      <c r="F15" s="12" t="s">
        <v>39</v>
      </c>
      <c r="G15" s="12" t="s">
        <v>39</v>
      </c>
      <c r="H15" s="13">
        <v>5</v>
      </c>
      <c r="I15" s="6">
        <v>5</v>
      </c>
      <c r="J15" s="17" t="s">
        <v>76</v>
      </c>
      <c r="K15" s="17"/>
    </row>
    <row r="16" spans="1:15" x14ac:dyDescent="0.3">
      <c r="A16" s="19"/>
      <c r="B16" s="17"/>
      <c r="C16" s="17"/>
      <c r="D16" s="23" t="s">
        <v>40</v>
      </c>
      <c r="E16" s="24"/>
      <c r="F16" s="12" t="s">
        <v>41</v>
      </c>
      <c r="G16" s="12" t="s">
        <v>41</v>
      </c>
      <c r="H16" s="13">
        <v>5</v>
      </c>
      <c r="I16" s="6">
        <v>5</v>
      </c>
      <c r="J16" s="32"/>
      <c r="K16" s="33"/>
    </row>
    <row r="17" spans="1:11" ht="73" customHeight="1" x14ac:dyDescent="0.3">
      <c r="A17" s="19"/>
      <c r="B17" s="17"/>
      <c r="C17" s="17"/>
      <c r="D17" s="23" t="s">
        <v>42</v>
      </c>
      <c r="E17" s="24"/>
      <c r="F17" s="12" t="s">
        <v>43</v>
      </c>
      <c r="G17" s="12" t="s">
        <v>44</v>
      </c>
      <c r="H17" s="13">
        <v>5</v>
      </c>
      <c r="I17" s="6">
        <v>3</v>
      </c>
      <c r="J17" s="28" t="s">
        <v>77</v>
      </c>
      <c r="K17" s="29"/>
    </row>
    <row r="18" spans="1:11" x14ac:dyDescent="0.3">
      <c r="A18" s="19"/>
      <c r="B18" s="17"/>
      <c r="C18" s="17"/>
      <c r="D18" s="23" t="s">
        <v>45</v>
      </c>
      <c r="E18" s="24"/>
      <c r="F18" s="12" t="s">
        <v>46</v>
      </c>
      <c r="G18" s="12" t="s">
        <v>46</v>
      </c>
      <c r="H18" s="13">
        <v>5</v>
      </c>
      <c r="I18" s="6">
        <v>5</v>
      </c>
      <c r="J18" s="30" t="s">
        <v>76</v>
      </c>
      <c r="K18" s="31"/>
    </row>
    <row r="19" spans="1:11" ht="76" customHeight="1" x14ac:dyDescent="0.3">
      <c r="A19" s="19"/>
      <c r="B19" s="17"/>
      <c r="C19" s="17"/>
      <c r="D19" s="26" t="s">
        <v>47</v>
      </c>
      <c r="E19" s="26"/>
      <c r="F19" s="12" t="s">
        <v>48</v>
      </c>
      <c r="G19" s="12" t="s">
        <v>49</v>
      </c>
      <c r="H19" s="13">
        <v>5</v>
      </c>
      <c r="I19" s="6">
        <v>4.5999999999999996</v>
      </c>
      <c r="J19" s="25" t="s">
        <v>78</v>
      </c>
      <c r="K19" s="25"/>
    </row>
    <row r="20" spans="1:11" x14ac:dyDescent="0.3">
      <c r="A20" s="19"/>
      <c r="B20" s="17"/>
      <c r="C20" s="17" t="s">
        <v>50</v>
      </c>
      <c r="D20" s="26" t="s">
        <v>51</v>
      </c>
      <c r="E20" s="26"/>
      <c r="F20" s="12" t="s">
        <v>52</v>
      </c>
      <c r="G20" s="10">
        <v>0.9</v>
      </c>
      <c r="H20" s="13">
        <v>5</v>
      </c>
      <c r="I20" s="6">
        <v>5</v>
      </c>
      <c r="J20" s="27" t="s">
        <v>76</v>
      </c>
      <c r="K20" s="27"/>
    </row>
    <row r="21" spans="1:11" ht="79" customHeight="1" x14ac:dyDescent="0.3">
      <c r="A21" s="19"/>
      <c r="B21" s="17"/>
      <c r="C21" s="17"/>
      <c r="D21" s="26" t="s">
        <v>53</v>
      </c>
      <c r="E21" s="26"/>
      <c r="F21" s="12" t="s">
        <v>52</v>
      </c>
      <c r="G21" s="10">
        <v>0.66700000000000004</v>
      </c>
      <c r="H21" s="13">
        <v>5</v>
      </c>
      <c r="I21" s="6">
        <v>2</v>
      </c>
      <c r="J21" s="28" t="s">
        <v>77</v>
      </c>
      <c r="K21" s="29"/>
    </row>
    <row r="22" spans="1:11" x14ac:dyDescent="0.3">
      <c r="A22" s="19"/>
      <c r="B22" s="17"/>
      <c r="C22" s="17"/>
      <c r="D22" s="26" t="s">
        <v>54</v>
      </c>
      <c r="E22" s="26"/>
      <c r="F22" s="12" t="s">
        <v>52</v>
      </c>
      <c r="G22" s="10">
        <v>1</v>
      </c>
      <c r="H22" s="13">
        <v>5</v>
      </c>
      <c r="I22" s="6">
        <v>5</v>
      </c>
      <c r="J22" s="27" t="s">
        <v>76</v>
      </c>
      <c r="K22" s="27"/>
    </row>
    <row r="23" spans="1:11" x14ac:dyDescent="0.3">
      <c r="A23" s="19"/>
      <c r="B23" s="17"/>
      <c r="C23" s="17" t="s">
        <v>55</v>
      </c>
      <c r="D23" s="26" t="s">
        <v>56</v>
      </c>
      <c r="E23" s="26"/>
      <c r="F23" s="12" t="s">
        <v>57</v>
      </c>
      <c r="G23" s="11">
        <v>44558</v>
      </c>
      <c r="H23" s="13">
        <v>2.5</v>
      </c>
      <c r="I23" s="6">
        <v>2.5</v>
      </c>
      <c r="J23" s="27" t="s">
        <v>76</v>
      </c>
      <c r="K23" s="27"/>
    </row>
    <row r="24" spans="1:11" x14ac:dyDescent="0.3">
      <c r="A24" s="19"/>
      <c r="B24" s="17"/>
      <c r="C24" s="17"/>
      <c r="D24" s="26" t="s">
        <v>58</v>
      </c>
      <c r="E24" s="26"/>
      <c r="F24" s="12" t="s">
        <v>57</v>
      </c>
      <c r="G24" s="11">
        <v>44532</v>
      </c>
      <c r="H24" s="13">
        <v>2.5</v>
      </c>
      <c r="I24" s="6">
        <v>2.5</v>
      </c>
      <c r="J24" s="27" t="s">
        <v>76</v>
      </c>
      <c r="K24" s="27"/>
    </row>
    <row r="25" spans="1:11" x14ac:dyDescent="0.3">
      <c r="A25" s="19"/>
      <c r="B25" s="17"/>
      <c r="C25" s="17"/>
      <c r="D25" s="26" t="s">
        <v>59</v>
      </c>
      <c r="E25" s="26"/>
      <c r="F25" s="12" t="s">
        <v>57</v>
      </c>
      <c r="G25" s="11">
        <v>44559</v>
      </c>
      <c r="H25" s="13">
        <v>2.5</v>
      </c>
      <c r="I25" s="6">
        <v>2.5</v>
      </c>
      <c r="J25" s="27" t="s">
        <v>76</v>
      </c>
      <c r="K25" s="27"/>
    </row>
    <row r="26" spans="1:11" x14ac:dyDescent="0.3">
      <c r="A26" s="19"/>
      <c r="B26" s="17"/>
      <c r="C26" s="2" t="s">
        <v>60</v>
      </c>
      <c r="D26" s="26" t="s">
        <v>61</v>
      </c>
      <c r="E26" s="26"/>
      <c r="F26" s="12" t="s">
        <v>62</v>
      </c>
      <c r="G26" s="13" t="s">
        <v>63</v>
      </c>
      <c r="H26" s="13">
        <v>2.5</v>
      </c>
      <c r="I26" s="6">
        <v>2.5</v>
      </c>
      <c r="J26" s="27" t="s">
        <v>76</v>
      </c>
      <c r="K26" s="27"/>
    </row>
    <row r="27" spans="1:11" ht="65" x14ac:dyDescent="0.3">
      <c r="A27" s="19"/>
      <c r="B27" s="17" t="s">
        <v>64</v>
      </c>
      <c r="C27" s="20" t="s">
        <v>65</v>
      </c>
      <c r="D27" s="26" t="s">
        <v>66</v>
      </c>
      <c r="E27" s="26"/>
      <c r="F27" s="12" t="s">
        <v>90</v>
      </c>
      <c r="G27" s="13" t="s">
        <v>85</v>
      </c>
      <c r="H27" s="13">
        <v>7.5</v>
      </c>
      <c r="I27" s="6">
        <v>6.5</v>
      </c>
      <c r="J27" s="25" t="s">
        <v>79</v>
      </c>
      <c r="K27" s="25"/>
    </row>
    <row r="28" spans="1:11" ht="60" customHeight="1" x14ac:dyDescent="0.3">
      <c r="A28" s="19"/>
      <c r="B28" s="17"/>
      <c r="C28" s="21"/>
      <c r="D28" s="26" t="s">
        <v>67</v>
      </c>
      <c r="E28" s="26"/>
      <c r="F28" s="12" t="s">
        <v>93</v>
      </c>
      <c r="G28" s="13" t="s">
        <v>86</v>
      </c>
      <c r="H28" s="13">
        <v>7.5</v>
      </c>
      <c r="I28" s="6">
        <v>6.5</v>
      </c>
      <c r="J28" s="25" t="s">
        <v>80</v>
      </c>
      <c r="K28" s="25"/>
    </row>
    <row r="29" spans="1:11" ht="70" customHeight="1" x14ac:dyDescent="0.3">
      <c r="A29" s="19"/>
      <c r="B29" s="17"/>
      <c r="C29" s="21"/>
      <c r="D29" s="23" t="s">
        <v>68</v>
      </c>
      <c r="E29" s="24"/>
      <c r="F29" s="12" t="s">
        <v>91</v>
      </c>
      <c r="G29" s="13" t="s">
        <v>87</v>
      </c>
      <c r="H29" s="13">
        <v>7.5</v>
      </c>
      <c r="I29" s="6">
        <v>6.5</v>
      </c>
      <c r="J29" s="25" t="s">
        <v>81</v>
      </c>
      <c r="K29" s="25"/>
    </row>
    <row r="30" spans="1:11" ht="78" x14ac:dyDescent="0.3">
      <c r="A30" s="19"/>
      <c r="B30" s="17"/>
      <c r="C30" s="22"/>
      <c r="D30" s="26" t="s">
        <v>69</v>
      </c>
      <c r="E30" s="26"/>
      <c r="F30" s="12" t="s">
        <v>92</v>
      </c>
      <c r="G30" s="13" t="s">
        <v>88</v>
      </c>
      <c r="H30" s="13">
        <v>7.5</v>
      </c>
      <c r="I30" s="6">
        <v>6.5</v>
      </c>
      <c r="J30" s="25" t="s">
        <v>82</v>
      </c>
      <c r="K30" s="25"/>
    </row>
    <row r="31" spans="1:11" ht="88" customHeight="1" x14ac:dyDescent="0.3">
      <c r="A31" s="19"/>
      <c r="B31" s="4" t="s">
        <v>70</v>
      </c>
      <c r="C31" s="2" t="s">
        <v>71</v>
      </c>
      <c r="D31" s="26" t="s">
        <v>72</v>
      </c>
      <c r="E31" s="26"/>
      <c r="F31" s="12" t="s">
        <v>73</v>
      </c>
      <c r="G31" s="12" t="s">
        <v>89</v>
      </c>
      <c r="H31" s="13">
        <v>10</v>
      </c>
      <c r="I31" s="6">
        <v>6</v>
      </c>
      <c r="J31" s="25" t="s">
        <v>83</v>
      </c>
      <c r="K31" s="25"/>
    </row>
    <row r="32" spans="1:11" s="1" customFormat="1" x14ac:dyDescent="0.3">
      <c r="A32" s="14" t="s">
        <v>74</v>
      </c>
      <c r="B32" s="14"/>
      <c r="C32" s="14"/>
      <c r="D32" s="14"/>
      <c r="E32" s="14"/>
      <c r="F32" s="14"/>
      <c r="G32" s="14"/>
      <c r="H32" s="5">
        <f>SUM(H15:H31)+H8</f>
        <v>100</v>
      </c>
      <c r="I32" s="8">
        <f>SUM(I15:I31)+K8</f>
        <v>86.6</v>
      </c>
      <c r="J32" s="15"/>
      <c r="K32" s="15"/>
    </row>
    <row r="33" spans="1:11" ht="108" customHeight="1" x14ac:dyDescent="0.3">
      <c r="A33" s="16" t="s">
        <v>75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</sheetData>
  <mergeCells count="73">
    <mergeCell ref="A1:K1"/>
    <mergeCell ref="A2:K2"/>
    <mergeCell ref="A3:K3"/>
    <mergeCell ref="A4:B4"/>
    <mergeCell ref="C4:K4"/>
    <mergeCell ref="A5:B5"/>
    <mergeCell ref="C5:F5"/>
    <mergeCell ref="H5:K5"/>
    <mergeCell ref="A6:B6"/>
    <mergeCell ref="C6:F6"/>
    <mergeCell ref="H6:K6"/>
    <mergeCell ref="C7:D7"/>
    <mergeCell ref="I7:J7"/>
    <mergeCell ref="C11:D11"/>
    <mergeCell ref="I11:J11"/>
    <mergeCell ref="B12:F12"/>
    <mergeCell ref="G12:K12"/>
    <mergeCell ref="B13:F13"/>
    <mergeCell ref="G13:K13"/>
    <mergeCell ref="A7:B11"/>
    <mergeCell ref="C8:D8"/>
    <mergeCell ref="I8:J8"/>
    <mergeCell ref="C9:D9"/>
    <mergeCell ref="I9:J9"/>
    <mergeCell ref="C10:D10"/>
    <mergeCell ref="I10:J10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J31:K31"/>
    <mergeCell ref="D26:E26"/>
    <mergeCell ref="J26:K26"/>
    <mergeCell ref="D27:E27"/>
    <mergeCell ref="J27:K27"/>
    <mergeCell ref="D28:E28"/>
    <mergeCell ref="J28:K28"/>
    <mergeCell ref="A32:G32"/>
    <mergeCell ref="J32:K32"/>
    <mergeCell ref="A33:K33"/>
    <mergeCell ref="A12:A13"/>
    <mergeCell ref="A14:A31"/>
    <mergeCell ref="B15:B26"/>
    <mergeCell ref="B27:B30"/>
    <mergeCell ref="C15:C19"/>
    <mergeCell ref="C20:C22"/>
    <mergeCell ref="C23:C25"/>
    <mergeCell ref="C27:C30"/>
    <mergeCell ref="D29:E29"/>
    <mergeCell ref="J29:K29"/>
    <mergeCell ref="D30:E30"/>
    <mergeCell ref="J30:K30"/>
    <mergeCell ref="D31:E31"/>
  </mergeCells>
  <phoneticPr fontId="11" type="noConversion"/>
  <pageMargins left="0.69930555555555596" right="0.69930555555555596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dcterms:created xsi:type="dcterms:W3CDTF">2021-04-13T03:24:00Z</dcterms:created>
  <dcterms:modified xsi:type="dcterms:W3CDTF">2022-06-03T02:14:05Z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CBBE10995B6AAD9038887462885FA91E</vt:lpwstr>
  </property>
  <property fmtid="{D5CDD505-2E9C-101B-9397-08002B2CF9AE}" pid="3" name="KSOProductBuildVer">
    <vt:lpwstr>2052-11.1.0.11691</vt:lpwstr>
  </property>
</Properties>
</file>