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E4266BDB-0531-4F10-A806-C284210E421B}" xr6:coauthVersionLast="47" xr6:coauthVersionMax="47" xr10:uidLastSave="{00000000-0000-0000-0000-000000000000}"/>
  <bookViews>
    <workbookView xWindow="-110" yWindow="-110" windowWidth="22780" windowHeight="14660" xr2:uid="{00000000-000D-0000-FFFF-FFFF00000000}"/>
  </bookViews>
  <sheets>
    <sheet name="Sheet1" sheetId="1" r:id="rId1"/>
  </sheets>
  <definedNames>
    <definedName name="_xlnm.Print_Area" localSheetId="0">Sheet1!$A$1:$K$34</definedName>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34" i="1" l="1"/>
  <c r="H34" i="1"/>
</calcChain>
</file>

<file path=xl/sharedStrings.xml><?xml version="1.0" encoding="utf-8"?>
<sst xmlns="http://schemas.openxmlformats.org/spreadsheetml/2006/main" count="139" uniqueCount="102">
  <si>
    <t>项目支出绩效自评表</t>
  </si>
  <si>
    <t>（2021年度）</t>
  </si>
  <si>
    <t>项目名称</t>
  </si>
  <si>
    <t>破迷反伪科普专项</t>
  </si>
  <si>
    <t>主管部门</t>
  </si>
  <si>
    <t>北京市科学技术协会</t>
  </si>
  <si>
    <t>实施单位</t>
  </si>
  <si>
    <t>北京反邪教协会秘书处</t>
  </si>
  <si>
    <t>项目负责人</t>
  </si>
  <si>
    <t>李纯鸣</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</si>
  <si>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</si>
  <si>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</si>
  <si>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</si>
  <si>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</si>
  <si>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</si>
  <si>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</si>
  <si>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</si>
  <si>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</si>
  <si>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</si>
  <si>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</si>
  <si>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</si>
  <si>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</si>
  <si>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</si>
  <si>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</si>
  <si>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</si>
  <si>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</si>
  <si>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中国科协、市委的要求,配合开展工作,完成规定内容。通过“科学新生活--反邪教答题平台”宣传、推广和竞答活动，“广场科普舞起来”志愿者团队建设及群众广场科普宣传活动，制作编创反邪教宣传资料，定期编发《反邪教舆情摘报》、《北京反邪教简报》，制作反邪教警示教育科普宣传多媒体视频节目等，切实增强识别和抵御邪教侵蚀渗透的能力，教育引导广大人民群众主动远离邪教、拒绝邪教、反对邪教，在全社会营造防范邪教宣传氛围，提高广大公众防范抵御邪教能力，构建和谐社会，营造良好的社会环境。</t>
  </si>
  <si>
    <t xml:space="preserve">1.根据中国反协、北京市委反邪教工作的总体部署，开展两节期间的宣传活动。为各区基层社区、村镇发放年画、窗花、宣传折页计30万份，制发H5，开展网上宣传。
2.进行基层宣传活动32次，开展“科学新生活--反邪教答题平台”宣传、推广和竞答活动，志愿者团队建设，制作编创反邪教宣传资料，定期编发《反邪教舆情摘报》24期、《北京反邪教简报》12期。
3.制作反邪教公益宣传“图片海报”，在北京公交移动、城市播报等2万余块屏幕开展宣传，为留京过年人员做好身心科学防疫、祛邪防邪，共创平安环境做出努力。
4.结合石景山区国家安全、法治宣传教育需求，支持石景山区建成《石景山区国家安全宣传教育长廊》。结合帮教工作的需求，与顺义、大兴区开展“关爱之家”示范点共建。提供了4百余平米的宣传展示内容和设施。为2个区搜集提供了一批涉及心理、家庭关系、精神机理、邪教精神控制等有关帮教工作专业资料、书籍80种，300余册。
5.疫情原因，宣传季科普宣传团队建设及群众广场科普宣传活动中“专家辅导授课、编导排练”、“制作宣传T恤、背包”、“全市科普广场舞展演预赛活动”、“广场舞展演决赛及大型宣传活动”4个子项目未开展。
</t>
  </si>
  <si>
    <t>一级指标</t>
  </si>
  <si>
    <t>二级指标</t>
  </si>
  <si>
    <t>三级指标</t>
  </si>
  <si>
    <t>年度指标值</t>
  </si>
  <si>
    <t>实际完成值</t>
  </si>
  <si>
    <t>偏差原因分析及改进措施</t>
  </si>
  <si>
    <t>绩效指标</t>
  </si>
  <si>
    <t>产出指标</t>
  </si>
  <si>
    <t>数量指标</t>
  </si>
  <si>
    <t>综合及基层宣传活动次数</t>
  </si>
  <si>
    <t>32次</t>
  </si>
  <si>
    <t>32个</t>
  </si>
  <si>
    <t>——</t>
  </si>
  <si>
    <t>建立文化园</t>
  </si>
  <si>
    <t>1个</t>
  </si>
  <si>
    <t>刊登媒体级别</t>
  </si>
  <si>
    <t>市级以上</t>
  </si>
  <si>
    <t>省级、市级</t>
  </si>
  <si>
    <t>与去年相比“科学新生活”答题平台答题参与度</t>
  </si>
  <si>
    <t>增长0.5%</t>
  </si>
  <si>
    <t>偏差原因：年初指标值设定过低
改进措施：后续考虑增加其他类型指标修正评价效果</t>
  </si>
  <si>
    <t>与去年相比群众科普反邪教知识知晓率</t>
  </si>
  <si>
    <t>时效指标</t>
  </si>
  <si>
    <t>基层反邪教宣传活动时间</t>
  </si>
  <si>
    <t>1月至12月</t>
  </si>
  <si>
    <t>2021年2月10日至11月30日</t>
  </si>
  <si>
    <t>科学新生活答题平台时间</t>
  </si>
  <si>
    <t>4月至12月</t>
  </si>
  <si>
    <t>2021年12月15日至2022年3月31日</t>
  </si>
  <si>
    <t>偏差原因：受疫情影响活动时间延期
改进措施：今后提前部署工作</t>
  </si>
  <si>
    <t>宣传品制作时间</t>
  </si>
  <si>
    <t>广场舞展演时间</t>
  </si>
  <si>
    <t>4月至10月</t>
  </si>
  <si>
    <t>未完成</t>
  </si>
  <si>
    <t>偏差原因：不可抗因素，受疫情影响延期至22年，21年10月开展志愿者游学活动；12月开展基层活动视频、小宣传视频制作和群众宣传活动征文
改进措施：今后提前部署工作或转为线上活动</t>
  </si>
  <si>
    <t>编发简报、摘报时间</t>
  </si>
  <si>
    <t>简报编发时间：每月20日前
摘报编发时间：每月1日、15日</t>
  </si>
  <si>
    <t>成本指标</t>
  </si>
  <si>
    <t>支持开展反邪教警示教育宣传展示及文化园建设项目预算控制数</t>
  </si>
  <si>
    <t>25.6万元</t>
  </si>
  <si>
    <t>支持开展群众性反邪教科普教育展演活动和基层巡展活动预算控制数</t>
  </si>
  <si>
    <t>21.78万元</t>
  </si>
  <si>
    <t>面向公众开展“科学新生活——反邪教答题平台”竞答、宣传、组织活动预算控制数</t>
  </si>
  <si>
    <t>12.8万元</t>
  </si>
  <si>
    <t>编创制作反邪教宣传折页、年画等宣传品预算控制数</t>
  </si>
  <si>
    <t>13.756万元</t>
  </si>
  <si>
    <t>做好信息情报收集及上报工作项目预算控制数</t>
  </si>
  <si>
    <t>10.204万元</t>
  </si>
  <si>
    <t>制作反邪教警示教育科普宣传多媒体视频节目预算控制数</t>
  </si>
  <si>
    <t>26.64万元</t>
  </si>
  <si>
    <t>网站运维、宣传预算控制数</t>
  </si>
  <si>
    <t>32.804万元</t>
  </si>
  <si>
    <t>实际支出32.804万元，实施单位（北京科技报社）实际执行1.44万元</t>
  </si>
  <si>
    <t>偏差原因：合同金额一次性支付，但因单位改制、有关政策未明确等原因，该项目启动工作时间较晚，实际承担单位北京科技报社仅支出1.44万编审费用
改进措施：后续年度合同金额分期支付，或签订补充协议，保证资金支付进度与项目实施进度的一致性</t>
  </si>
  <si>
    <t>宣传季科普宣传团队建设及群众广场科普活动预算控制数</t>
  </si>
  <si>
    <t>44.46万元</t>
  </si>
  <si>
    <t>44.46万元，实际支出32.804万元，实施单位（北京科技报社）实际执行25.36万元</t>
  </si>
  <si>
    <t>偏差原因：合同金额一次性支付，但因疫情原因，部分子项目无法执行，实际承担单位北京科技报社仅执行25.36万元
改进措施：后续年度合同金额分期支付，或签订补充协议，保证资金支付进度与项目实施进度的一致性</t>
  </si>
  <si>
    <t>效益指标</t>
  </si>
  <si>
    <t>社会效益指标</t>
  </si>
  <si>
    <t>人民群众反邪教意识</t>
  </si>
  <si>
    <t>提高反邪教意识，增强识别和抵御邪教侵蚀渗透的能力</t>
  </si>
  <si>
    <t>全年反邪教工作取得了较好的成效，开展防范邪教教育宣传，服务社会科学发展，通过反邪教宣传季系列活动，有效的提升了人民群众反邪教意识，增强了社会公众的科学素质</t>
  </si>
  <si>
    <t>偏差原因：宣传季科普宣传团队建设及群众广场科普活动中4项内容未执行，亮剑网运维工作仅完成方案设计和网页设计，宣传效果和对人民群众反邪教意识的增强有限。
改进措施：下一步注重加强高校及农村地区反邪教宣传力度</t>
  </si>
  <si>
    <t>满意度指标</t>
  </si>
  <si>
    <t>会员单位对反邪教系列活动满意度</t>
  </si>
  <si>
    <t>≥70%</t>
  </si>
  <si>
    <t>未开展满意度调查，但工作内容已完成，且未收到业务处室使用人员不满意的投诉</t>
  </si>
  <si>
    <t>偏差原因：因疫情未集中开展满意度调查
改进措施：今后提前部署或开展线上调查，提高服务对象满意度</t>
  </si>
  <si>
    <t>总分</t>
  </si>
  <si>
    <t>备注：
1.“宣传季科普宣传团队建设及群众广场科普活动”中有4个子项目因疫情影响，群众活动相关工作未如计划开展，分别是“专家辅导授课、编导排练”、“制作宣传T恤、背包”、“全市科普广场舞展演预赛活动”、“广场舞展演决赛及大型宣传活动”，该项目预计2022年内完成实施。
2.“网站运维、宣传”工作于2021年11月启动，启动时间较晚，项目承担单位北京科技报社仅有部分编审费用支出。已完成网站改版设计，网页制作等工作即将进入实施阶段，预计2022年内完成。</t>
  </si>
  <si>
    <t>服务对象满意度指标</t>
    <phoneticPr fontId="9" type="noConversion"/>
  </si>
  <si>
    <t>续上页</t>
    <phoneticPr fontId="9" type="noConversion"/>
  </si>
  <si>
    <t>续上页</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</si>
</sst>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_);[Red]\(0.000000\)"/>
    <numFmt numFmtId="177" formatCode="0.00_);[Red]\(0.00\)"/>
  </numFmts>
  <fonts count="12" x14ac:knownFonts="1">
    <font>
      <sz val="11"/>
      <color theme="1"/>
      <name val="等线"/>
      <charset val="134"/>
      <scheme val="minor"/>
    </font>
    <font>
      <b/>
      <sz val="11"/>
      <color theme="1"/>
      <name val="等线"/>
      <charset val="134"/>
      <scheme val="minor"/>
    </font>
    <font>
      <sz val="10"/>
      <color theme="1"/>
      <name val="宋体"/>
      <charset val="134"/>
    </font>
    <font>
      <sz val="10"/>
      <name val="宋体"/>
      <charset val="134"/>
    </font>
    <font>
      <sz val="10"/>
      <color rgb="FF000000"/>
      <name val="宋体"/>
      <charset val="134"/>
    </font>
    <font>
      <b/>
      <sz val="10"/>
      <color rgb="FF000000"/>
      <name val="宋体"/>
      <charset val="134"/>
    </font>
    <font>
      <sz val="11"/>
      <color theme="1"/>
      <name val="宋体"/>
      <charset val="134"/>
    </font>
    <font>
      <b/>
      <sz val="10"/>
      <color theme="1"/>
      <name val="宋体"/>
      <charset val="134"/>
    </font>
    <font>
      <sz val="11"/>
      <color theme="1"/>
      <name val="等线"/>
      <charset val="134"/>
      <scheme val="minor"/>
    </font>
    <font>
      <sz val="9"/>
      <name val="等线"/>
      <family val="3"/>
      <charset val="134"/>
      <scheme val="minor"/>
    </font>
    <font>
      <sz val="10"/>
      <color theme="1"/>
      <name val="宋体"/>
      <family val="3"/>
      <charset val="134"/>
    </font>
    <font>
      <sz val="18"/>
      <color theme="1"/>
      <name val="华文中宋"/>
      <family val="3"/>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right style="thin">
        <color auto="1"/>
      </right>
      <top/>
      <bottom style="thin">
        <color auto="1"/>
      </bottom>
      <diagonal/>
    </border>
  </borders>
  <cellStyleXfs count="4">
    <xf numFmtId="0" fontId="0" fillId="0" borderId="0">
      <alignment vertical="center"/>
    </xf>
    <xf numFmtId="9" fontId="8" fillId="0" borderId="0" applyFont="0" applyFill="0" applyBorder="0" applyAlignment="0" applyProtection="0">
      <alignment vertical="center"/>
    </xf>
    <xf numFmtId="0" fontId="8" fillId="0" borderId="0">
      <alignment vertical="center"/>
    </xf>
    <xf numFmtId="0" fontId="8" fillId="0" borderId="0">
      <alignment vertical="center"/>
    </xf>
  </cellStyleXfs>
  <cellXfs count="45">
    <xf numFmtId="0" fontId="0" fillId="0" borderId="0" xfId="0">
      <alignment vertical="center"/>
    </xf>
    <xf numFmtId="0" fontId="1" fillId="0" borderId="0" xfId="0" applyFont="1">
      <alignment vertical="center"/>
    </xf>
    <xf numFmtId="176"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31"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0" fillId="0" borderId="0" xfId="0" applyAlignment="1">
      <alignment vertical="top"/>
    </xf>
    <xf numFmtId="177" fontId="2"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177" fontId="5"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Border="1">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2" fillId="0" borderId="1" xfId="0" applyFont="1" applyBorder="1" applyAlignment="1">
      <alignment horizontal="center" vertical="center" wrapText="1"/>
    </xf>
    <xf numFmtId="0" fontId="2" fillId="0" borderId="3" xfId="0" applyFont="1" applyBorder="1" applyAlignment="1">
      <alignment horizontal="center" vertical="center" textRotation="255" wrapText="1"/>
    </xf>
    <xf numFmtId="0" fontId="2" fillId="0" borderId="4" xfId="0" applyFont="1" applyBorder="1" applyAlignment="1">
      <alignment horizontal="center" vertical="center" textRotation="255" wrapText="1"/>
    </xf>
    <xf numFmtId="0" fontId="2" fillId="0" borderId="5" xfId="0" applyFont="1" applyBorder="1" applyAlignment="1">
      <alignment horizontal="center" vertical="center" textRotation="255"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10" fontId="2" fillId="0" borderId="1" xfId="1" applyNumberFormat="1" applyFont="1" applyBorder="1" applyAlignment="1">
      <alignment horizontal="center" vertical="center" wrapText="1"/>
    </xf>
    <xf numFmtId="0" fontId="3" fillId="0" borderId="2" xfId="0" applyFont="1" applyBorder="1" applyAlignment="1">
      <alignment horizontal="center" vertical="center" wrapText="1"/>
    </xf>
    <xf numFmtId="0" fontId="11" fillId="0" borderId="8" xfId="0" applyFont="1" applyBorder="1" applyAlignment="1">
      <alignment horizontal="center" vertical="center"/>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10" fillId="0" borderId="3" xfId="0" applyFont="1" applyBorder="1" applyAlignment="1">
      <alignment horizontal="center" vertical="center" textRotation="255" wrapText="1"/>
    </xf>
    <xf numFmtId="0" fontId="10" fillId="0" borderId="4" xfId="0" applyFont="1" applyBorder="1" applyAlignment="1">
      <alignment horizontal="center" vertical="center" textRotation="255" wrapText="1"/>
    </xf>
    <xf numFmtId="0" fontId="10" fillId="0" borderId="5" xfId="0" applyFont="1" applyBorder="1" applyAlignment="1">
      <alignment horizontal="center" vertical="center" textRotation="255"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1"/>
  <sheetViews>
    <sheetView tabSelected="1" view="pageBreakPreview" topLeftCell="A4" zoomScale="53" zoomScaleNormal="80" zoomScaleSheetLayoutView="53" workbookViewId="0">
      <selection activeCell="G30" sqref="G30"/>
    </sheetView>
  </sheetViews>
  <sheetFormatPr defaultColWidth="9" defaultRowHeight="14" x14ac:dyDescent="0.3"/>
  <cols>
    <col min="1" max="1" width="4.08203125" customWidth="1"/>
    <col min="2" max="3" width="8.25" customWidth="1"/>
    <col min="4" max="4" width="11.83203125" customWidth="1"/>
    <col min="5" max="5" width="19.75" customWidth="1"/>
    <col min="6" max="6" width="13.25" customWidth="1"/>
    <col min="7" max="7" width="22.08203125" customWidth="1"/>
    <col min="8" max="9" width="7.75" customWidth="1"/>
    <col min="10" max="10" width="7.83203125" customWidth="1"/>
    <col min="11" max="11" width="14.58203125" customWidth="1"/>
  </cols>
  <sheetData>
    <row r="1" spans="1:12" ht="25.5" x14ac:dyDescent="0.3">
      <c r="A1" s="34" t="s">
        <v>0</v>
      </c>
      <c r="B1" s="35"/>
      <c r="C1" s="35"/>
      <c r="D1" s="35"/>
      <c r="E1" s="35"/>
      <c r="F1" s="35"/>
      <c r="G1" s="35"/>
      <c r="H1" s="35"/>
      <c r="I1" s="35"/>
      <c r="J1" s="35"/>
      <c r="K1" s="36"/>
      <c r="L1" s="17"/>
    </row>
    <row r="2" spans="1:12" x14ac:dyDescent="0.3">
      <c r="A2" s="37" t="s">
        <v>1</v>
      </c>
      <c r="B2" s="38"/>
      <c r="C2" s="38"/>
      <c r="D2" s="38"/>
      <c r="E2" s="38"/>
      <c r="F2" s="38"/>
      <c r="G2" s="38"/>
      <c r="H2" s="38"/>
      <c r="I2" s="38"/>
      <c r="J2" s="38"/>
      <c r="K2" s="39"/>
      <c r="L2" s="17"/>
    </row>
    <row r="3" spans="1:12" x14ac:dyDescent="0.3">
      <c r="A3" s="22" t="s">
        <v>2</v>
      </c>
      <c r="B3" s="22"/>
      <c r="C3" s="22" t="s">
        <v>3</v>
      </c>
      <c r="D3" s="22"/>
      <c r="E3" s="22"/>
      <c r="F3" s="22"/>
      <c r="G3" s="22"/>
      <c r="H3" s="22"/>
      <c r="I3" s="22"/>
      <c r="J3" s="22"/>
      <c r="K3" s="22"/>
    </row>
    <row r="4" spans="1:12" x14ac:dyDescent="0.3">
      <c r="A4" s="22" t="s">
        <v>4</v>
      </c>
      <c r="B4" s="22"/>
      <c r="C4" s="22" t="s">
        <v>5</v>
      </c>
      <c r="D4" s="22"/>
      <c r="E4" s="22"/>
      <c r="F4" s="22"/>
      <c r="G4" s="14" t="s">
        <v>6</v>
      </c>
      <c r="H4" s="22" t="s">
        <v>7</v>
      </c>
      <c r="I4" s="22"/>
      <c r="J4" s="22"/>
      <c r="K4" s="22"/>
    </row>
    <row r="5" spans="1:12" x14ac:dyDescent="0.3">
      <c r="A5" s="22" t="s">
        <v>8</v>
      </c>
      <c r="B5" s="22"/>
      <c r="C5" s="22" t="s">
        <v>9</v>
      </c>
      <c r="D5" s="22"/>
      <c r="E5" s="22"/>
      <c r="F5" s="22"/>
      <c r="G5" s="14" t="s">
        <v>10</v>
      </c>
      <c r="H5" s="22">
        <v>84612733</v>
      </c>
      <c r="I5" s="22"/>
      <c r="J5" s="22"/>
      <c r="K5" s="22"/>
    </row>
    <row r="6" spans="1:12" ht="14.15" customHeight="1" x14ac:dyDescent="0.3">
      <c r="A6" s="22" t="s">
        <v>11</v>
      </c>
      <c r="B6" s="22"/>
      <c r="C6" s="33"/>
      <c r="D6" s="33"/>
      <c r="E6" s="14" t="s">
        <v>12</v>
      </c>
      <c r="F6" s="14" t="s">
        <v>13</v>
      </c>
      <c r="G6" s="14" t="s">
        <v>14</v>
      </c>
      <c r="H6" s="14" t="s">
        <v>15</v>
      </c>
      <c r="I6" s="22" t="s">
        <v>16</v>
      </c>
      <c r="J6" s="22"/>
      <c r="K6" s="14" t="s">
        <v>17</v>
      </c>
    </row>
    <row r="7" spans="1:12" x14ac:dyDescent="0.3">
      <c r="A7" s="22"/>
      <c r="B7" s="22"/>
      <c r="C7" s="31" t="s">
        <v>18</v>
      </c>
      <c r="D7" s="31"/>
      <c r="E7" s="2">
        <v>188.04400000000001</v>
      </c>
      <c r="F7" s="2">
        <v>188.04400000000001</v>
      </c>
      <c r="G7" s="2">
        <v>188.04400000000001</v>
      </c>
      <c r="H7" s="14">
        <v>10</v>
      </c>
      <c r="I7" s="32">
        <v>1</v>
      </c>
      <c r="J7" s="32"/>
      <c r="K7" s="11">
        <v>10</v>
      </c>
    </row>
    <row r="8" spans="1:12" x14ac:dyDescent="0.3">
      <c r="A8" s="22"/>
      <c r="B8" s="22"/>
      <c r="C8" s="22" t="s">
        <v>19</v>
      </c>
      <c r="D8" s="22"/>
      <c r="E8" s="2">
        <v>188.04400000000001</v>
      </c>
      <c r="F8" s="2">
        <v>188.04400000000001</v>
      </c>
      <c r="G8" s="2">
        <v>188.04400000000001</v>
      </c>
      <c r="H8" s="14" t="s">
        <v>20</v>
      </c>
      <c r="I8" s="22" t="s">
        <v>20</v>
      </c>
      <c r="J8" s="22"/>
      <c r="K8" s="14" t="s">
        <v>20</v>
      </c>
    </row>
    <row r="9" spans="1:12" x14ac:dyDescent="0.3">
      <c r="A9" s="22"/>
      <c r="B9" s="22"/>
      <c r="C9" s="22" t="s">
        <v>21</v>
      </c>
      <c r="D9" s="22"/>
      <c r="E9" s="2">
        <v>0</v>
      </c>
      <c r="F9" s="2">
        <v>0</v>
      </c>
      <c r="G9" s="2">
        <v>0</v>
      </c>
      <c r="H9" s="14" t="s">
        <v>20</v>
      </c>
      <c r="I9" s="22" t="s">
        <v>20</v>
      </c>
      <c r="J9" s="22"/>
      <c r="K9" s="14" t="s">
        <v>20</v>
      </c>
    </row>
    <row r="10" spans="1:12" x14ac:dyDescent="0.3">
      <c r="A10" s="22"/>
      <c r="B10" s="22"/>
      <c r="C10" s="22" t="s">
        <v>22</v>
      </c>
      <c r="D10" s="22"/>
      <c r="E10" s="2">
        <v>0</v>
      </c>
      <c r="F10" s="2">
        <v>0</v>
      </c>
      <c r="G10" s="2">
        <v>0</v>
      </c>
      <c r="H10" s="14" t="s">
        <v>20</v>
      </c>
      <c r="I10" s="22" t="s">
        <v>20</v>
      </c>
      <c r="J10" s="22"/>
      <c r="K10" s="14" t="s">
        <v>20</v>
      </c>
    </row>
    <row r="11" spans="1:12" x14ac:dyDescent="0.3">
      <c r="A11" s="22" t="s">
        <v>23</v>
      </c>
      <c r="B11" s="22" t="s">
        <v>24</v>
      </c>
      <c r="C11" s="22"/>
      <c r="D11" s="22"/>
      <c r="E11" s="22"/>
      <c r="F11" s="22"/>
      <c r="G11" s="22" t="s">
        <v>25</v>
      </c>
      <c r="H11" s="22"/>
      <c r="I11" s="22"/>
      <c r="J11" s="22"/>
      <c r="K11" s="22"/>
    </row>
    <row r="12" spans="1:12" ht="266.25" customHeight="1" x14ac:dyDescent="0.3">
      <c r="A12" s="22"/>
      <c r="B12" s="30" t="s">
        <v>26</v>
      </c>
      <c r="C12" s="30"/>
      <c r="D12" s="30"/>
      <c r="E12" s="30"/>
      <c r="F12" s="30"/>
      <c r="G12" s="29" t="s">
        <v>27</v>
      </c>
      <c r="H12" s="29"/>
      <c r="I12" s="29"/>
      <c r="J12" s="29"/>
      <c r="K12" s="29"/>
    </row>
    <row r="13" spans="1:12" ht="24.75" customHeight="1" x14ac:dyDescent="0.3">
      <c r="A13" s="23" t="s">
        <v>34</v>
      </c>
      <c r="B13" s="14" t="s">
        <v>28</v>
      </c>
      <c r="C13" s="14" t="s">
        <v>29</v>
      </c>
      <c r="D13" s="22" t="s">
        <v>30</v>
      </c>
      <c r="E13" s="22"/>
      <c r="F13" s="14" t="s">
        <v>31</v>
      </c>
      <c r="G13" s="14" t="s">
        <v>32</v>
      </c>
      <c r="H13" s="14" t="s">
        <v>15</v>
      </c>
      <c r="I13" s="14" t="s">
        <v>17</v>
      </c>
      <c r="J13" s="22" t="s">
        <v>33</v>
      </c>
      <c r="K13" s="22"/>
    </row>
    <row r="14" spans="1:12" ht="41.25" customHeight="1" x14ac:dyDescent="0.3">
      <c r="A14" s="24"/>
      <c r="B14" s="40" t="s">
        <v>35</v>
      </c>
      <c r="C14" s="22" t="s">
        <v>36</v>
      </c>
      <c r="D14" s="26" t="s">
        <v>37</v>
      </c>
      <c r="E14" s="26"/>
      <c r="F14" s="14" t="s">
        <v>38</v>
      </c>
      <c r="G14" s="14" t="s">
        <v>39</v>
      </c>
      <c r="H14" s="14">
        <v>4</v>
      </c>
      <c r="I14" s="11">
        <v>4</v>
      </c>
      <c r="J14" s="22" t="s">
        <v>40</v>
      </c>
      <c r="K14" s="22"/>
    </row>
    <row r="15" spans="1:12" ht="36" customHeight="1" x14ac:dyDescent="0.3">
      <c r="A15" s="25"/>
      <c r="B15" s="41"/>
      <c r="C15" s="22"/>
      <c r="D15" s="26" t="s">
        <v>41</v>
      </c>
      <c r="E15" s="26"/>
      <c r="F15" s="14" t="s">
        <v>42</v>
      </c>
      <c r="G15" s="3" t="s">
        <v>42</v>
      </c>
      <c r="H15" s="14">
        <v>4</v>
      </c>
      <c r="I15" s="11">
        <v>4</v>
      </c>
      <c r="J15" s="22" t="s">
        <v>40</v>
      </c>
      <c r="K15" s="22"/>
    </row>
    <row r="16" spans="1:12" ht="21" customHeight="1" x14ac:dyDescent="0.3">
      <c r="A16" s="23" t="s">
        <v>101</v>
      </c>
      <c r="B16" s="42" t="s">
        <v>101</v>
      </c>
      <c r="C16" s="23" t="s">
        <v>100</v>
      </c>
      <c r="D16" s="26" t="s">
        <v>43</v>
      </c>
      <c r="E16" s="26"/>
      <c r="F16" s="4" t="s">
        <v>44</v>
      </c>
      <c r="G16" s="5" t="s">
        <v>45</v>
      </c>
      <c r="H16" s="14">
        <v>4</v>
      </c>
      <c r="I16" s="11">
        <v>4</v>
      </c>
      <c r="J16" s="22" t="s">
        <v>40</v>
      </c>
      <c r="K16" s="22"/>
    </row>
    <row r="17" spans="1:11" ht="64.5" customHeight="1" x14ac:dyDescent="0.3">
      <c r="A17" s="24"/>
      <c r="B17" s="43"/>
      <c r="C17" s="24"/>
      <c r="D17" s="27" t="s">
        <v>46</v>
      </c>
      <c r="E17" s="27"/>
      <c r="F17" s="6" t="s">
        <v>47</v>
      </c>
      <c r="G17" s="7">
        <v>0.05</v>
      </c>
      <c r="H17" s="14">
        <v>5</v>
      </c>
      <c r="I17" s="11">
        <v>2.5</v>
      </c>
      <c r="J17" s="22" t="s">
        <v>48</v>
      </c>
      <c r="K17" s="22"/>
    </row>
    <row r="18" spans="1:11" ht="63.75" customHeight="1" x14ac:dyDescent="0.3">
      <c r="A18" s="24"/>
      <c r="B18" s="43"/>
      <c r="C18" s="25"/>
      <c r="D18" s="26" t="s">
        <v>49</v>
      </c>
      <c r="E18" s="26"/>
      <c r="F18" s="6" t="s">
        <v>47</v>
      </c>
      <c r="G18" s="7">
        <v>6.8000000000000005E-2</v>
      </c>
      <c r="H18" s="14">
        <v>4</v>
      </c>
      <c r="I18" s="11">
        <v>3</v>
      </c>
      <c r="J18" s="22" t="s">
        <v>48</v>
      </c>
      <c r="K18" s="22"/>
    </row>
    <row r="19" spans="1:11" ht="21" customHeight="1" x14ac:dyDescent="0.3">
      <c r="A19" s="24"/>
      <c r="B19" s="43"/>
      <c r="C19" s="22" t="s">
        <v>50</v>
      </c>
      <c r="D19" s="26" t="s">
        <v>51</v>
      </c>
      <c r="E19" s="26"/>
      <c r="F19" s="14" t="s">
        <v>52</v>
      </c>
      <c r="G19" s="15" t="s">
        <v>53</v>
      </c>
      <c r="H19" s="14">
        <v>4</v>
      </c>
      <c r="I19" s="11">
        <v>4</v>
      </c>
      <c r="J19" s="22" t="s">
        <v>40</v>
      </c>
      <c r="K19" s="22"/>
    </row>
    <row r="20" spans="1:11" ht="63" customHeight="1" x14ac:dyDescent="0.3">
      <c r="A20" s="24"/>
      <c r="B20" s="43"/>
      <c r="C20" s="22"/>
      <c r="D20" s="26" t="s">
        <v>54</v>
      </c>
      <c r="E20" s="26"/>
      <c r="F20" s="14" t="s">
        <v>55</v>
      </c>
      <c r="G20" s="15" t="s">
        <v>56</v>
      </c>
      <c r="H20" s="14">
        <v>2</v>
      </c>
      <c r="I20" s="11">
        <v>1</v>
      </c>
      <c r="J20" s="28" t="s">
        <v>57</v>
      </c>
      <c r="K20" s="28"/>
    </row>
    <row r="21" spans="1:11" ht="21" customHeight="1" x14ac:dyDescent="0.3">
      <c r="A21" s="24"/>
      <c r="B21" s="43"/>
      <c r="C21" s="22"/>
      <c r="D21" s="26" t="s">
        <v>58</v>
      </c>
      <c r="E21" s="26"/>
      <c r="F21" s="14" t="s">
        <v>52</v>
      </c>
      <c r="G21" s="8">
        <v>44554</v>
      </c>
      <c r="H21" s="14">
        <v>2</v>
      </c>
      <c r="I21" s="11">
        <v>2</v>
      </c>
      <c r="J21" s="28" t="s">
        <v>40</v>
      </c>
      <c r="K21" s="28"/>
    </row>
    <row r="22" spans="1:11" ht="130.5" customHeight="1" x14ac:dyDescent="0.3">
      <c r="A22" s="24"/>
      <c r="B22" s="43"/>
      <c r="C22" s="22"/>
      <c r="D22" s="27" t="s">
        <v>59</v>
      </c>
      <c r="E22" s="27"/>
      <c r="F22" s="14" t="s">
        <v>60</v>
      </c>
      <c r="G22" s="9" t="s">
        <v>61</v>
      </c>
      <c r="H22" s="14">
        <v>3</v>
      </c>
      <c r="I22" s="12">
        <v>0</v>
      </c>
      <c r="J22" s="29" t="s">
        <v>62</v>
      </c>
      <c r="K22" s="29"/>
    </row>
    <row r="23" spans="1:11" ht="48.75" customHeight="1" x14ac:dyDescent="0.3">
      <c r="A23" s="24"/>
      <c r="B23" s="43"/>
      <c r="C23" s="22"/>
      <c r="D23" s="26" t="s">
        <v>63</v>
      </c>
      <c r="E23" s="26"/>
      <c r="F23" s="14" t="s">
        <v>52</v>
      </c>
      <c r="G23" s="15" t="s">
        <v>64</v>
      </c>
      <c r="H23" s="14">
        <v>2</v>
      </c>
      <c r="I23" s="11">
        <v>2</v>
      </c>
      <c r="J23" s="22" t="s">
        <v>40</v>
      </c>
      <c r="K23" s="22"/>
    </row>
    <row r="24" spans="1:11" ht="40" customHeight="1" x14ac:dyDescent="0.3">
      <c r="A24" s="24"/>
      <c r="B24" s="43"/>
      <c r="C24" s="40" t="s">
        <v>65</v>
      </c>
      <c r="D24" s="22" t="s">
        <v>66</v>
      </c>
      <c r="E24" s="22"/>
      <c r="F24" s="14" t="s">
        <v>67</v>
      </c>
      <c r="G24" s="15" t="s">
        <v>67</v>
      </c>
      <c r="H24" s="14">
        <v>1</v>
      </c>
      <c r="I24" s="11">
        <v>1</v>
      </c>
      <c r="J24" s="22" t="s">
        <v>40</v>
      </c>
      <c r="K24" s="22"/>
    </row>
    <row r="25" spans="1:11" ht="40" customHeight="1" x14ac:dyDescent="0.3">
      <c r="A25" s="25"/>
      <c r="B25" s="44"/>
      <c r="C25" s="41"/>
      <c r="D25" s="26" t="s">
        <v>68</v>
      </c>
      <c r="E25" s="26"/>
      <c r="F25" s="14" t="s">
        <v>69</v>
      </c>
      <c r="G25" s="14" t="s">
        <v>69</v>
      </c>
      <c r="H25" s="14">
        <v>1</v>
      </c>
      <c r="I25" s="11">
        <v>1</v>
      </c>
      <c r="J25" s="22" t="s">
        <v>40</v>
      </c>
      <c r="K25" s="22"/>
    </row>
    <row r="26" spans="1:11" ht="52.75" customHeight="1" x14ac:dyDescent="0.3">
      <c r="A26" s="23" t="s">
        <v>101</v>
      </c>
      <c r="B26" s="42" t="s">
        <v>101</v>
      </c>
      <c r="C26" s="23" t="s">
        <v>101</v>
      </c>
      <c r="D26" s="26" t="s">
        <v>70</v>
      </c>
      <c r="E26" s="26"/>
      <c r="F26" s="14" t="s">
        <v>71</v>
      </c>
      <c r="G26" s="14" t="s">
        <v>71</v>
      </c>
      <c r="H26" s="14">
        <v>1</v>
      </c>
      <c r="I26" s="11">
        <v>1</v>
      </c>
      <c r="J26" s="22" t="s">
        <v>40</v>
      </c>
      <c r="K26" s="22"/>
    </row>
    <row r="27" spans="1:11" ht="40" customHeight="1" x14ac:dyDescent="0.3">
      <c r="A27" s="24"/>
      <c r="B27" s="43"/>
      <c r="C27" s="24"/>
      <c r="D27" s="26" t="s">
        <v>72</v>
      </c>
      <c r="E27" s="26"/>
      <c r="F27" s="14" t="s">
        <v>73</v>
      </c>
      <c r="G27" s="14" t="s">
        <v>73</v>
      </c>
      <c r="H27" s="14">
        <v>1</v>
      </c>
      <c r="I27" s="11">
        <v>1</v>
      </c>
      <c r="J27" s="22" t="s">
        <v>40</v>
      </c>
      <c r="K27" s="22"/>
    </row>
    <row r="28" spans="1:11" ht="40" customHeight="1" x14ac:dyDescent="0.3">
      <c r="A28" s="24"/>
      <c r="B28" s="43"/>
      <c r="C28" s="24"/>
      <c r="D28" s="26" t="s">
        <v>74</v>
      </c>
      <c r="E28" s="26"/>
      <c r="F28" s="14" t="s">
        <v>75</v>
      </c>
      <c r="G28" s="14" t="s">
        <v>75</v>
      </c>
      <c r="H28" s="14">
        <v>1</v>
      </c>
      <c r="I28" s="11">
        <v>1</v>
      </c>
      <c r="J28" s="22" t="s">
        <v>40</v>
      </c>
      <c r="K28" s="22"/>
    </row>
    <row r="29" spans="1:11" ht="40" customHeight="1" x14ac:dyDescent="0.3">
      <c r="A29" s="24"/>
      <c r="B29" s="43"/>
      <c r="C29" s="24"/>
      <c r="D29" s="22" t="s">
        <v>76</v>
      </c>
      <c r="E29" s="22"/>
      <c r="F29" s="14" t="s">
        <v>77</v>
      </c>
      <c r="G29" s="15" t="s">
        <v>77</v>
      </c>
      <c r="H29" s="14">
        <v>1</v>
      </c>
      <c r="I29" s="11">
        <v>1</v>
      </c>
      <c r="J29" s="22" t="s">
        <v>40</v>
      </c>
      <c r="K29" s="22"/>
    </row>
    <row r="30" spans="1:11" ht="144" customHeight="1" x14ac:dyDescent="0.3">
      <c r="A30" s="24"/>
      <c r="B30" s="43"/>
      <c r="C30" s="24"/>
      <c r="D30" s="26" t="s">
        <v>78</v>
      </c>
      <c r="E30" s="26"/>
      <c r="F30" s="14" t="s">
        <v>79</v>
      </c>
      <c r="G30" s="14" t="s">
        <v>80</v>
      </c>
      <c r="H30" s="14">
        <v>5</v>
      </c>
      <c r="I30" s="11">
        <v>0</v>
      </c>
      <c r="J30" s="22" t="s">
        <v>81</v>
      </c>
      <c r="K30" s="22"/>
    </row>
    <row r="31" spans="1:11" ht="144.75" customHeight="1" x14ac:dyDescent="0.3">
      <c r="A31" s="25"/>
      <c r="B31" s="44"/>
      <c r="C31" s="25"/>
      <c r="D31" s="26" t="s">
        <v>82</v>
      </c>
      <c r="E31" s="26"/>
      <c r="F31" s="14" t="s">
        <v>83</v>
      </c>
      <c r="G31" s="14" t="s">
        <v>84</v>
      </c>
      <c r="H31" s="14">
        <v>5</v>
      </c>
      <c r="I31" s="11">
        <v>0</v>
      </c>
      <c r="J31" s="22" t="s">
        <v>85</v>
      </c>
      <c r="K31" s="22"/>
    </row>
    <row r="32" spans="1:11" ht="144" customHeight="1" x14ac:dyDescent="0.3">
      <c r="A32" s="23" t="s">
        <v>101</v>
      </c>
      <c r="B32" s="14" t="s">
        <v>86</v>
      </c>
      <c r="C32" s="14" t="s">
        <v>87</v>
      </c>
      <c r="D32" s="27" t="s">
        <v>88</v>
      </c>
      <c r="E32" s="27"/>
      <c r="F32" s="14" t="s">
        <v>89</v>
      </c>
      <c r="G32" s="14" t="s">
        <v>90</v>
      </c>
      <c r="H32" s="14">
        <v>30</v>
      </c>
      <c r="I32" s="11">
        <v>20</v>
      </c>
      <c r="J32" s="22" t="s">
        <v>91</v>
      </c>
      <c r="K32" s="22"/>
    </row>
    <row r="33" spans="1:11" ht="74.25" customHeight="1" x14ac:dyDescent="0.3">
      <c r="A33" s="25"/>
      <c r="B33" s="14" t="s">
        <v>92</v>
      </c>
      <c r="C33" s="14" t="s">
        <v>99</v>
      </c>
      <c r="D33" s="26" t="s">
        <v>93</v>
      </c>
      <c r="E33" s="26"/>
      <c r="F33" s="14" t="s">
        <v>94</v>
      </c>
      <c r="G33" s="15" t="s">
        <v>95</v>
      </c>
      <c r="H33" s="15">
        <v>10</v>
      </c>
      <c r="I33" s="15">
        <v>8</v>
      </c>
      <c r="J33" s="28" t="s">
        <v>96</v>
      </c>
      <c r="K33" s="28"/>
    </row>
    <row r="34" spans="1:11" s="1" customFormat="1" ht="25" customHeight="1" x14ac:dyDescent="0.3">
      <c r="A34" s="18" t="s">
        <v>97</v>
      </c>
      <c r="B34" s="18"/>
      <c r="C34" s="18"/>
      <c r="D34" s="18"/>
      <c r="E34" s="18"/>
      <c r="F34" s="18"/>
      <c r="G34" s="18"/>
      <c r="H34" s="16">
        <f>SUM(H14:H33,H7)</f>
        <v>100</v>
      </c>
      <c r="I34" s="13">
        <f>SUM(I14:I33,K7)</f>
        <v>70.5</v>
      </c>
      <c r="J34" s="19"/>
      <c r="K34" s="19"/>
    </row>
    <row r="35" spans="1:11" ht="77.25" customHeight="1" x14ac:dyDescent="0.3">
      <c r="A35" s="20" t="s">
        <v>98</v>
      </c>
      <c r="B35" s="21"/>
      <c r="C35" s="21"/>
      <c r="D35" s="21"/>
      <c r="E35" s="21"/>
      <c r="F35" s="21"/>
      <c r="G35" s="21"/>
      <c r="H35" s="21"/>
      <c r="I35" s="21"/>
      <c r="J35" s="21"/>
      <c r="K35" s="21"/>
    </row>
    <row r="41" spans="1:11" x14ac:dyDescent="0.3">
      <c r="G41" s="10"/>
    </row>
  </sheetData>
  <mergeCells count="83">
    <mergeCell ref="A32:A33"/>
    <mergeCell ref="B14:B15"/>
    <mergeCell ref="B16:B25"/>
    <mergeCell ref="A16:A25"/>
    <mergeCell ref="C24:C25"/>
    <mergeCell ref="A26:A31"/>
    <mergeCell ref="A13:A15"/>
    <mergeCell ref="B26:B31"/>
    <mergeCell ref="C26:C31"/>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J29:K29"/>
    <mergeCell ref="D30:E30"/>
    <mergeCell ref="J30:K30"/>
    <mergeCell ref="D25:E25"/>
    <mergeCell ref="J25:K25"/>
    <mergeCell ref="D26:E26"/>
    <mergeCell ref="J26:K26"/>
    <mergeCell ref="D27:E27"/>
    <mergeCell ref="J27:K27"/>
    <mergeCell ref="A34:G34"/>
    <mergeCell ref="J34:K34"/>
    <mergeCell ref="A35:K35"/>
    <mergeCell ref="A11:A12"/>
    <mergeCell ref="C14:C15"/>
    <mergeCell ref="C16:C18"/>
    <mergeCell ref="C19:C23"/>
    <mergeCell ref="D31:E31"/>
    <mergeCell ref="J31:K31"/>
    <mergeCell ref="D32:E32"/>
    <mergeCell ref="J32:K32"/>
    <mergeCell ref="D33:E33"/>
    <mergeCell ref="J33:K33"/>
    <mergeCell ref="D28:E28"/>
    <mergeCell ref="J28:K28"/>
    <mergeCell ref="D29:E29"/>
  </mergeCells>
  <phoneticPr fontId="9"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2022-05-20T09:27:04Z</cp:lastPrinted>
  <dcterms:created xsi:type="dcterms:W3CDTF">2021-04-12T11:24:00Z</dcterms:created>
  <dcterms:modified xsi:type="dcterms:W3CDTF">2022-05-24T01:14:41Z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FCF639E807A4411DA772F2AC6C502775</vt:lpwstr>
  </property>
  <property fmtid="{D5CDD505-2E9C-101B-9397-08002B2CF9AE}" pid="3" name="KSOProductBuildVer">
    <vt:lpwstr>2052-11.1.0.11636</vt:lpwstr>
  </property>
</Properties>
</file>